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198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1" r:id="rId31"/>
    <sheet name="SF&amp;QC Sec-3" sheetId="176" r:id="rId32"/>
    <sheet name="SSPAF" sheetId="177" r:id="rId33"/>
    <sheet name="CAP" sheetId="178" r:id="rId34"/>
    <sheet name="CAP (2)" sheetId="182" r:id="rId35"/>
    <sheet name="AFR17" sheetId="106" state="hidden" r:id="rId36"/>
  </sheets>
  <externalReferences>
    <externalReference r:id="rId37"/>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ADDRS2" localSheetId="34">#REF!</definedName>
    <definedName name="SCHADDRS2">#REF!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CTY2" localSheetId="34">#REF!</definedName>
    <definedName name="SCHCTY2">#REF!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82" l="1"/>
  <c r="B4" i="18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1"/>
  <c r="B2" i="182"/>
  <c r="B1" i="182"/>
  <c r="B1" i="181"/>
  <c r="B1" i="178"/>
  <c r="B1" i="179"/>
  <c r="B2" i="174"/>
  <c r="A2" i="170"/>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J32" i="8" s="1"/>
  <c r="J49" i="8" s="1"/>
  <c r="B4172" i="106" s="1"/>
  <c r="D4172" i="106" s="1"/>
  <c r="I33" i="8"/>
  <c r="J33" i="8" s="1"/>
  <c r="I34" i="8"/>
  <c r="J34" i="8" s="1"/>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E27" i="108"/>
  <c r="G27" i="108"/>
  <c r="F31" i="108"/>
  <c r="F36" i="108"/>
  <c r="G28" i="108"/>
  <c r="E30" i="108"/>
  <c r="G30" i="108"/>
  <c r="D31" i="108"/>
  <c r="D36"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K274" i="5"/>
  <c r="H173" i="5"/>
  <c r="B5906" i="106" s="1"/>
  <c r="D5906" i="106" s="1"/>
  <c r="H109" i="5"/>
  <c r="B6025" i="106" s="1"/>
  <c r="D6025" i="106" s="1"/>
  <c r="D7" i="7"/>
  <c r="B1763" i="106" s="1"/>
  <c r="D1763" i="106" s="1"/>
  <c r="H4" i="4"/>
  <c r="H6" i="4"/>
  <c r="B2656" i="106" s="1"/>
  <c r="D2656" i="106" s="1"/>
  <c r="B2655" i="106"/>
  <c r="D2655" i="106" s="1"/>
  <c r="B1746" i="106"/>
  <c r="D1746" i="106" s="1"/>
  <c r="D17" i="7"/>
  <c r="B4104" i="106" s="1"/>
  <c r="D4104" i="106" s="1"/>
  <c r="D12" i="7"/>
  <c r="B1769" i="106" s="1"/>
  <c r="D1769" i="106" s="1"/>
  <c r="D15" i="7"/>
  <c r="B1772" i="106" s="1"/>
  <c r="D1772" i="106" s="1"/>
  <c r="G173" i="5" l="1"/>
  <c r="B5778" i="106" s="1"/>
  <c r="D5778" i="106" s="1"/>
  <c r="B5770" i="106"/>
  <c r="D5770" i="106" s="1"/>
  <c r="L354" i="29"/>
  <c r="I274" i="5"/>
  <c r="B4435" i="106" s="1"/>
  <c r="D4435" i="106" s="1"/>
  <c r="L305" i="29"/>
  <c r="D6103" i="106"/>
  <c r="H352" i="29"/>
  <c r="B7242" i="106" s="1"/>
  <c r="D7242" i="106" s="1"/>
  <c r="G341" i="29"/>
  <c r="B3649" i="106" s="1"/>
  <c r="D3649" i="106" s="1"/>
  <c r="C341" i="29"/>
  <c r="B3621" i="106" s="1"/>
  <c r="D3621" i="106" s="1"/>
  <c r="L15" i="11"/>
  <c r="B3459" i="106" s="1"/>
  <c r="D3459" i="106" s="1"/>
  <c r="K278" i="29"/>
  <c r="H288" i="29"/>
  <c r="B1454" i="106" s="1"/>
  <c r="D1454" i="106" s="1"/>
  <c r="B131" i="106"/>
  <c r="D131" i="106" s="1"/>
  <c r="N21" i="3"/>
  <c r="B282" i="106" s="1"/>
  <c r="D282" i="106" s="1"/>
  <c r="J90" i="28"/>
  <c r="D60" i="36"/>
  <c r="K24" i="12"/>
  <c r="F19" i="7"/>
  <c r="D11" i="7"/>
  <c r="B1768" i="106" s="1"/>
  <c r="D1768" i="106" s="1"/>
  <c r="C331" i="29"/>
  <c r="B7216" i="106" s="1"/>
  <c r="D7216" i="106" s="1"/>
  <c r="G109" i="5"/>
  <c r="B6024" i="106" s="1"/>
  <c r="D6024" i="106" s="1"/>
  <c r="G204" i="29"/>
  <c r="E29" i="108"/>
  <c r="G29" i="108"/>
  <c r="K178" i="29"/>
  <c r="F13" i="4" s="1"/>
  <c r="B2596" i="106" s="1"/>
  <c r="D2596" i="106" s="1"/>
  <c r="F77" i="4"/>
  <c r="B3255" i="106" s="1"/>
  <c r="D3255" i="106" s="1"/>
  <c r="E109" i="5"/>
  <c r="E4" i="4" s="1"/>
  <c r="B2630" i="106" s="1"/>
  <c r="D2630" i="106" s="1"/>
  <c r="F105" i="34"/>
  <c r="D109" i="5"/>
  <c r="F28" i="108"/>
  <c r="E28" i="108"/>
  <c r="C172" i="5"/>
  <c r="B5214" i="106" s="1"/>
  <c r="D5214" i="106" s="1"/>
  <c r="B5096" i="106"/>
  <c r="D5096" i="106" s="1"/>
  <c r="C109" i="5"/>
  <c r="B5121" i="106" s="1"/>
  <c r="D5121" i="106" s="1"/>
  <c r="F35" i="34"/>
  <c r="G38" i="108"/>
  <c r="E38" i="108"/>
  <c r="D37" i="108"/>
  <c r="D40" i="108" s="1"/>
  <c r="E42" i="108" s="1"/>
  <c r="F37" i="108"/>
  <c r="K84" i="29"/>
  <c r="B2088" i="106" s="1"/>
  <c r="D2088" i="106" s="1"/>
  <c r="E102" i="29"/>
  <c r="B2790" i="106" s="1"/>
  <c r="D2790" i="106" s="1"/>
  <c r="B2973" i="106"/>
  <c r="D2973" i="106" s="1"/>
  <c r="F27" i="108"/>
  <c r="F34" i="34"/>
  <c r="L331" i="29"/>
  <c r="L13" i="11"/>
  <c r="B2060" i="106" s="1"/>
  <c r="D2060" i="106" s="1"/>
  <c r="L5" i="11"/>
  <c r="B2056" i="106" s="1"/>
  <c r="D2056"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H354" i="29"/>
  <c r="B3660" i="106" s="1"/>
  <c r="D3660" i="106" s="1"/>
  <c r="D341" i="29"/>
  <c r="D354" i="29" s="1"/>
  <c r="B3629" i="106" s="1"/>
  <c r="D3629"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B3447" i="106"/>
  <c r="D3447" i="106" s="1"/>
  <c r="B7270" i="106"/>
  <c r="C34" i="131"/>
  <c r="D30" i="36" l="1"/>
  <c r="B7760" i="106"/>
  <c r="D7760" i="106" s="1"/>
  <c r="B3724" i="106"/>
  <c r="D3724" i="106" s="1"/>
  <c r="F73" i="34"/>
  <c r="G15" i="4"/>
  <c r="B6032" i="106" s="1"/>
  <c r="D6032" i="106" s="1"/>
  <c r="B3628" i="106"/>
  <c r="D3628" i="106" s="1"/>
  <c r="K331" i="29"/>
  <c r="H275" i="5"/>
  <c r="K352" i="29"/>
  <c r="D7255" i="106"/>
  <c r="D7253" i="106"/>
  <c r="D7252" i="106"/>
  <c r="G354" i="29"/>
  <c r="B3650" i="106" s="1"/>
  <c r="D3650" i="106" s="1"/>
  <c r="B7733" i="106"/>
  <c r="D7733" i="106" s="1"/>
  <c r="K26" i="12"/>
  <c r="B7743" i="106" s="1"/>
  <c r="D7743" i="106" s="1"/>
  <c r="G4" i="4"/>
  <c r="B2603" i="106" s="1"/>
  <c r="D2603" i="106" s="1"/>
  <c r="D19" i="7"/>
  <c r="B1775" i="106" s="1"/>
  <c r="D1775" i="106" s="1"/>
  <c r="F40" i="108"/>
  <c r="G42" i="108" s="1"/>
  <c r="F275" i="5"/>
  <c r="F6" i="4"/>
  <c r="B2593" i="106" s="1"/>
  <c r="D2593" i="106" s="1"/>
  <c r="F65" i="34"/>
  <c r="B1365" i="106"/>
  <c r="D1365" i="106" s="1"/>
  <c r="D274" i="5"/>
  <c r="B5356" i="106"/>
  <c r="D5356" i="106" s="1"/>
  <c r="D4" i="4"/>
  <c r="B2564" i="106" s="1"/>
  <c r="D2564" i="106" s="1"/>
  <c r="C173" i="5"/>
  <c r="B5223" i="106" s="1"/>
  <c r="D5223" i="106" s="1"/>
  <c r="C4" i="4"/>
  <c r="B2551" i="106" s="1"/>
  <c r="D2551" i="106" s="1"/>
  <c r="C114" i="29"/>
  <c r="B757" i="106" s="1"/>
  <c r="D757" i="106" s="1"/>
  <c r="L114" i="29"/>
  <c r="L16" i="11"/>
  <c r="B2061" i="106" s="1"/>
  <c r="D2061"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B5507" i="106"/>
  <c r="D5507" i="106" s="1"/>
  <c r="B7298" i="106"/>
  <c r="C35" i="131"/>
  <c r="B7299" i="106" s="1"/>
  <c r="C6" i="4" l="1"/>
  <c r="B2553" i="106" s="1"/>
  <c r="D2553" i="106" s="1"/>
  <c r="K114" i="29"/>
  <c r="B1152" i="106" s="1"/>
  <c r="D115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F8" i="34" l="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176" i="34" l="1"/>
  <c r="F78" i="34"/>
  <c r="B6215" i="106"/>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B3567" i="106"/>
  <c r="D3567" i="106" s="1"/>
  <c r="K41" i="3"/>
  <c r="B6216" i="106"/>
  <c r="D6216" i="106" s="1"/>
  <c r="D57" i="36"/>
  <c r="B212" i="106"/>
  <c r="D212" i="106" s="1"/>
  <c r="H41" i="3"/>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140" i="106"/>
  <c r="D140" i="106" s="1"/>
  <c r="E41" i="3"/>
  <c r="D55" i="36"/>
  <c r="B213" i="106"/>
  <c r="D213" i="106" s="1"/>
  <c r="B3568" i="106"/>
  <c r="D3568" i="106" s="1"/>
  <c r="D58" i="36"/>
  <c r="B2913" i="106"/>
  <c r="D2913" i="106" s="1"/>
  <c r="D56" i="36"/>
  <c r="B189" i="106"/>
  <c r="D189" i="106" s="1"/>
  <c r="G41" i="3"/>
  <c r="B124" i="106"/>
  <c r="D124" i="106" s="1"/>
  <c r="D51" i="36"/>
  <c r="B92" i="106"/>
  <c r="D92" i="106" s="1"/>
  <c r="C41" i="3"/>
  <c r="D82"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4" i="36" l="1"/>
  <c r="B190" i="106"/>
  <c r="D190" i="106" s="1"/>
  <c r="D52" i="36"/>
  <c r="B141" i="106"/>
  <c r="D141" i="106" s="1"/>
  <c r="B171" i="106"/>
  <c r="D171" i="106" s="1"/>
  <c r="D53" i="36"/>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<sst xmlns="http://schemas.openxmlformats.org/spreadsheetml/2006/main" count="5128" uniqueCount="2168">
  <si>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</si>
  <si>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</si>
  <si>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</si>
  <si>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</si>
  <si>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</si>
  <si>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</si>
  <si>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</si>
  <si>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</si>
  <si>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</si>
  <si>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</si>
  <si>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</si>
  <si>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</si>
  <si>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</si>
  <si>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</si>
  <si>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</si>
  <si>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</si>
  <si>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</si>
  <si>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</si>
  <si>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</si>
  <si>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</si>
  <si>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</si>
  <si>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</si>
  <si>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</si>
  <si>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</si>
  <si>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</si>
  <si>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</si>
  <si>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</si>
  <si>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</si>
  <si>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</si>
  <si>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</si>
  <si>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</si>
  <si>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</si>
  <si>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</si>
  <si>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</si>
  <si>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</si>
  <si>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</si>
  <si>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</si>
  <si>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</si>
  <si>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</si>
  <si>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</si>
  <si>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</si>
  <si>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</si>
  <si>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</si>
  <si>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</si>
  <si>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</si>
  <si>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</si>
  <si>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</si>
  <si>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</si>
  <si>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</si>
  <si>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</si>
  <si>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</si>
  <si>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</si>
  <si>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</si>
  <si>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</si>
  <si>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</si>
  <si>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</si>
  <si>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</si>
  <si>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</si>
  <si>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</si>
  <si>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</si>
  <si>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</si>
  <si>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</si>
  <si>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</si>
  <si>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</si>
  <si>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</si>
  <si>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</si>
  <si>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</si>
  <si>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</si>
  <si>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</si>
  <si>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</si>
  <si>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</si>
  <si>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</si>
  <si>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</si>
  <si>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</si>
  <si>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</si>
  <si>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</si>
  <si>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</si>
  <si>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</si>
  <si>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</si>
  <si>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</si>
  <si>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</si>
  <si>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</si>
  <si>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</si>
  <si>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</si>
  <si>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</si>
  <si>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</si>
  <si>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</si>
  <si>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</si>
  <si>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</si>
  <si>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</si>
  <si>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</si>
  <si>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</si>
  <si>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</si>
  <si>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</si>
  <si>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</si>
  <si>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</si>
  <si>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</si>
  <si>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</si>
  <si>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</si>
  <si>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</si>
  <si>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</si>
  <si>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</si>
  <si>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</si>
  <si>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</si>
  <si>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</si>
  <si>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</si>
  <si>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</si>
  <si>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</si>
  <si>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</si>
  <si>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</si>
  <si>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</si>
  <si>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</si>
  <si>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</si>
  <si>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</si>
  <si>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</si>
  <si>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</si>
  <si>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</si>
  <si>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</si>
  <si>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</si>
  <si>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</si>
  <si>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</si>
  <si>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</si>
  <si>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</si>
  <si>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</si>
  <si>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</si>
  <si>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</si>
  <si>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</si>
  <si>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</si>
  <si>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</si>
  <si>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</si>
  <si>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</si>
  <si>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</si>
  <si>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</si>
  <si>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</si>
  <si>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</si>
  <si>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</si>
  <si>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</si>
  <si>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</si>
  <si>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</si>
  <si>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</si>
  <si>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</si>
  <si>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</si>
  <si>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</si>
  <si>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</si>
  <si>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</si>
  <si>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</si>
  <si>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</si>
  <si>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</si>
  <si>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</si>
  <si>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</si>
  <si>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</si>
  <si>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</si>
  <si>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</si>
  <si>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</si>
  <si>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</si>
  <si>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</si>
  <si>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</si>
  <si>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</si>
  <si>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</si>
  <si>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</si>
  <si>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</si>
  <si>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</si>
  <si>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</si>
  <si>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</si>
  <si>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</si>
  <si>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</si>
  <si>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</si>
  <si>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</si>
  <si>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</si>
  <si>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</si>
  <si>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</si>
  <si>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</si>
  <si>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</si>
  <si>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</si>
  <si>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</si>
  <si>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</si>
  <si>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</si>
  <si>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</si>
  <si>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</si>
  <si>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</si>
  <si>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</si>
  <si>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</si>
  <si>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</si>
  <si>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</si>
  <si>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</si>
  <si>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</si>
  <si>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</si>
  <si>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</si>
  <si>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</si>
  <si>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</si>
  <si>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</si>
  <si>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</si>
  <si>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</si>
  <si>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</si>
  <si>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</si>
  <si>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</si>
  <si>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</si>
  <si>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</si>
  <si>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</si>
  <si>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</si>
  <si>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</si>
  <si>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</si>
  <si>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</si>
  <si>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</si>
  <si>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</si>
  <si>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</si>
  <si>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</si>
  <si>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</si>
  <si>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</si>
  <si>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</si>
  <si>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</si>
  <si>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</si>
  <si>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</si>
  <si>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</si>
  <si>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</si>
  <si>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</si>
  <si>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</si>
  <si>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</si>
  <si>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</si>
  <si>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</si>
  <si>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</si>
  <si>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</si>
  <si>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</si>
  <si>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</si>
  <si>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</si>
  <si>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</si>
  <si>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</si>
  <si>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</si>
  <si>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</si>
  <si>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</si>
  <si>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</si>
  <si>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</si>
  <si>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</si>
  <si>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</si>
  <si>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</si>
  <si>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</si>
  <si>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</si>
  <si>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</si>
  <si>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</si>
  <si>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</si>
  <si>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</si>
  <si>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</si>
  <si>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</si>
  <si>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</si>
  <si>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</si>
  <si>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</si>
  <si>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</si>
  <si>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</si>
  <si>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</si>
  <si>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</si>
  <si>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</si>
  <si>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</si>
  <si>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</si>
  <si>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</si>
  <si>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</si>
  <si>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</si>
  <si>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</si>
  <si>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</si>
  <si>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</si>
  <si>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</si>
  <si>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</si>
  <si>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</si>
  <si>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</si>
  <si>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</si>
  <si>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</si>
  <si>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</si>
  <si>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</si>
  <si>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</si>
  <si>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</si>
  <si>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</si>
  <si>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</si>
  <si>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</si>
  <si>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</si>
  <si>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</si>
  <si>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</si>
  <si>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</si>
  <si>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</si>
  <si>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</si>
  <si>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</si>
  <si>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</si>
  <si>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</si>
  <si>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</si>
  <si>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</si>
  <si>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</si>
  <si>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</si>
  <si>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</si>
  <si>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</si>
  <si>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</si>
  <si>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</si>
  <si>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</si>
  <si>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</si>
  <si>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</si>
  <si>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</si>
  <si>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</si>
  <si>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</si>
  <si>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</si>
  <si>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</si>
  <si>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</si>
  <si>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</si>
  <si>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</si>
  <si>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</si>
  <si>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</si>
  <si>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</si>
  <si>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</si>
  <si>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</si>
  <si>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</si>
  <si>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</si>
  <si>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</si>
  <si>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</si>
  <si>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</si>
  <si>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</si>
  <si>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</si>
  <si>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</si>
  <si>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</si>
  <si>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</si>
  <si>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</si>
  <si>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</si>
  <si>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</si>
  <si>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</si>
  <si>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</si>
  <si>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</si>
  <si>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</si>
  <si>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</si>
  <si>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</si>
  <si>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</si>
  <si>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</si>
  <si>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</si>
  <si>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</si>
  <si>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</si>
  <si>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</si>
  <si>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</si>
  <si>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</si>
  <si>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</si>
  <si>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</si>
  <si>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</si>
  <si>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</si>
  <si>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</si>
  <si>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</si>
  <si>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</si>
  <si>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</si>
  <si>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</si>
  <si>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</si>
  <si>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</si>
  <si>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</si>
  <si>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</si>
  <si>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</si>
  <si>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</si>
  <si>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</si>
  <si>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</si>
  <si>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</si>
  <si>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</si>
  <si>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</si>
  <si>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</si>
  <si>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</si>
  <si>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</si>
  <si>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</si>
  <si>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</si>
  <si>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</si>
  <si>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</si>
  <si>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</si>
  <si>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</si>
  <si>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</si>
  <si>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</si>
  <si>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</si>
  <si>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</si>
  <si>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</si>
  <si>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</si>
  <si>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</si>
  <si>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</si>
  <si>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</si>
  <si>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</si>
  <si>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</si>
  <si>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</si>
  <si>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</si>
  <si>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</si>
  <si>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</si>
  <si>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</si>
  <si>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</si>
  <si>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</si>
  <si>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</si>
  <si>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</si>
  <si>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</si>
  <si>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</si>
  <si>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</si>
  <si>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</si>
  <si>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</si>
  <si>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</si>
  <si>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</si>
  <si>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</si>
  <si>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</si>
  <si>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</si>
  <si>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</si>
  <si>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</si>
  <si>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</si>
  <si>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</si>
  <si>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</si>
  <si>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</si>
  <si>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</si>
  <si>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</si>
  <si>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</si>
  <si>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</si>
  <si>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</si>
  <si>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</si>
  <si>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</si>
  <si>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</si>
  <si>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</si>
  <si>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</si>
  <si>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</si>
  <si>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</si>
  <si>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</si>
  <si>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</si>
  <si>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</si>
  <si>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</si>
  <si>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</si>
  <si>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</si>
  <si>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</si>
  <si>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</si>
  <si>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</si>
  <si>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</si>
  <si>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</si>
  <si>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</si>
  <si>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</si>
  <si>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</si>
  <si>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</si>
  <si>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</si>
  <si>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</si>
  <si>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</si>
  <si>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</si>
  <si>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</si>
  <si>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</si>
  <si>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</si>
  <si>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</si>
  <si>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</si>
  <si>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</si>
  <si>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</si>
  <si>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</si>
  <si>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</si>
  <si>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</si>
  <si>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</si>
  <si>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</si>
  <si>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</si>
  <si>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</si>
  <si>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</si>
  <si>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</si>
  <si>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</si>
  <si>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</si>
  <si>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</si>
  <si>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</si>
  <si>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</si>
  <si>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</si>
  <si>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</si>
  <si>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</si>
  <si>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</si>
  <si>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</si>
  <si>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</si>
  <si>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</si>
  <si>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</si>
  <si>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</si>
  <si>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</si>
  <si>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</si>
  <si>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</si>
  <si>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</si>
  <si>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</si>
  <si>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</si>
  <si>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</si>
  <si>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</si>
  <si>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</si>
  <si>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</si>
  <si>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</si>
  <si>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</si>
  <si>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</si>
  <si>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</si>
  <si>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</si>
  <si>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</si>
  <si>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</si>
  <si>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</si>
  <si>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</si>
  <si>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</si>
  <si>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</si>
  <si>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</si>
  <si>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</si>
  <si>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</si>
  <si>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</si>
  <si>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</si>
  <si>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</si>
  <si>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</si>
  <si>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</si>
  <si>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</si>
  <si>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</si>
  <si>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</si>
  <si>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</si>
  <si>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</si>
  <si>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</si>
  <si>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</si>
  <si>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</si>
  <si>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</si>
  <si>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</si>
  <si>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</si>
  <si>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</si>
  <si>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</si>
  <si>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</si>
  <si>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</si>
  <si>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</si>
  <si>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</si>
  <si>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</si>
  <si>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</si>
  <si>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</si>
  <si>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</si>
  <si>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</si>
  <si>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</si>
  <si>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</si>
  <si>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</si>
  <si>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</si>
  <si>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</si>
  <si>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</si>
  <si>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</si>
  <si>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</si>
  <si>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</si>
  <si>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</si>
  <si>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</si>
  <si>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</si>
  <si>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</si>
  <si>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</si>
  <si>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</si>
  <si>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</si>
  <si>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</si>
  <si>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</si>
  <si>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</si>
  <si>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</si>
  <si>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</si>
  <si>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</si>
  <si>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</si>
  <si>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</si>
  <si>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</si>
  <si>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</si>
  <si>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</si>
  <si>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</si>
  <si>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</si>
  <si>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</si>
  <si>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</si>
  <si>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</si>
  <si>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</si>
  <si>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</si>
  <si>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</si>
  <si>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</si>
  <si>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</si>
  <si>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</si>
  <si>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</si>
  <si>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</si>
  <si>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</si>
  <si>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</si>
  <si>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</si>
  <si>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</si>
  <si>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</si>
  <si>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</si>
  <si>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</si>
  <si>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</si>
  <si>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</si>
  <si>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</si>
  <si>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</si>
  <si>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</si>
  <si>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</si>
  <si>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</si>
  <si>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</si>
  <si>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</si>
  <si>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</si>
  <si>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</si>
  <si>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</si>
  <si>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</si>
  <si>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</si>
  <si>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</si>
  <si>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</si>
  <si>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</si>
  <si>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</si>
  <si>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</si>
  <si>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</si>
  <si>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</si>
  <si>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</si>
  <si>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</si>
  <si>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</si>
  <si>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</si>
  <si>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</si>
  <si>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</si>
  <si>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</si>
  <si>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</si>
  <si>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</si>
  <si>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</si>
  <si>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</si>
  <si>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</si>
  <si>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</si>
  <si>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</si>
  <si>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</si>
  <si>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</si>
  <si>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</si>
  <si>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</si>
  <si>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</si>
  <si>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</si>
  <si>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</si>
  <si>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</si>
  <si>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</si>
  <si>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</si>
  <si>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</si>
  <si>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</si>
  <si>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</si>
  <si>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</si>
  <si>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</si>
  <si>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</si>
  <si>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</si>
  <si>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</si>
  <si>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</si>
  <si>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</si>
  <si>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</si>
  <si>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</si>
  <si>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</si>
  <si>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</si>
  <si>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</si>
  <si>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</si>
  <si>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</si>
  <si>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</si>
  <si>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</si>
  <si>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</si>
  <si>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</si>
  <si>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</si>
  <si>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</si>
  <si>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</si>
  <si>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</si>
  <si>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</si>
  <si>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</si>
  <si>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</si>
  <si>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</si>
  <si>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</si>
  <si>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</si>
  <si>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</si>
  <si>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</si>
  <si>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</si>
  <si>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</si>
  <si>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</si>
  <si>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</si>
  <si>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</si>
  <si>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</si>
  <si>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</si>
  <si>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</si>
  <si>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</si>
  <si>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</si>
  <si>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</si>
  <si>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</si>
  <si>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</si>
  <si>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</si>
  <si>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</si>
  <si>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</si>
  <si>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</si>
  <si>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</si>
  <si>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</si>
  <si>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</si>
  <si>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</si>
  <si>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</si>
  <si>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</si>
  <si>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</si>
  <si>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</si>
  <si>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</si>
  <si>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</si>
  <si>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</si>
  <si>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</si>
  <si>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</si>
  <si>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</si>
  <si>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</si>
  <si>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</si>
  <si>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</si>
  <si>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</si>
  <si>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</si>
  <si>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</si>
  <si>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</si>
  <si>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</si>
  <si>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</si>
  <si>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</si>
  <si>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</si>
  <si>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</si>
  <si>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</si>
  <si>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</si>
  <si>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</si>
  <si>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</si>
  <si>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</si>
  <si>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</si>
  <si>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</si>
  <si>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</si>
  <si>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</si>
  <si>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</si>
  <si>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</si>
  <si>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</si>
  <si>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</si>
  <si>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</si>
  <si>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</si>
  <si>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</si>
  <si>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</si>
  <si>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</si>
  <si>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</si>
  <si>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</si>
  <si>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</si>
  <si>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</si>
  <si>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</si>
  <si>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</si>
  <si>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</si>
  <si>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</si>
  <si>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</si>
  <si>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</si>
  <si>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</si>
  <si>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</si>
  <si>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</si>
  <si>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</si>
  <si>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</si>
  <si>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</si>
  <si>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</si>
  <si>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</si>
  <si>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</si>
  <si>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</si>
  <si>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</si>
  <si>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</si>
  <si>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</si>
  <si>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</si>
  <si>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</si>
  <si>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</si>
  <si>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</si>
  <si>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</si>
  <si>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</si>
  <si>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</si>
  <si>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</si>
  <si>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</si>
  <si>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</si>
  <si>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</si>
  <si>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</si>
  <si>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</si>
  <si>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</si>
  <si>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</si>
  <si>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</si>
  <si>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</si>
  <si>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</si>
  <si>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</si>
  <si>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</si>
  <si>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</si>
  <si>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</si>
  <si>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</si>
  <si>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</si>
  <si>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</si>
  <si>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</si>
  <si>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</si>
  <si>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</si>
  <si>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</si>
  <si>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</si>
  <si>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</si>
  <si>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</si>
  <si>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</si>
  <si>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</si>
  <si>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</si>
  <si>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</si>
  <si>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</si>
  <si>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</si>
  <si>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</si>
  <si>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</si>
  <si>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</si>
  <si>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</si>
  <si>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</si>
  <si>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</si>
  <si>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</si>
  <si>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</si>
  <si>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</si>
  <si>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</si>
  <si>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</si>
  <si>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</si>
  <si>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</si>
  <si>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</si>
  <si>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</si>
  <si>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</si>
  <si>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</si>
  <si>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</si>
  <si>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</si>
  <si>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</si>
  <si>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</si>
  <si>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</si>
  <si>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</si>
  <si>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</si>
  <si>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</si>
  <si>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</si>
  <si>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</si>
  <si>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</si>
  <si>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</si>
  <si>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</si>
  <si>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</si>
  <si>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</si>
  <si>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</si>
  <si>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</si>
  <si>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</si>
  <si>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</si>
  <si>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</si>
  <si>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</si>
  <si>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</si>
  <si>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</si>
  <si>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</si>
  <si>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</si>
  <si>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</si>
  <si>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</si>
  <si>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</si>
  <si>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</si>
  <si>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</si>
  <si>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</si>
  <si>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</si>
  <si>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</si>
  <si>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</si>
  <si>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</si>
  <si>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</si>
  <si>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</si>
  <si>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</si>
  <si>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</si>
  <si>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</si>
  <si>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</si>
  <si>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</si>
  <si>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</si>
  <si>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</si>
  <si>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</si>
  <si>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</si>
  <si>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</si>
  <si>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</si>
  <si>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</si>
  <si>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</si>
  <si>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</si>
  <si>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</si>
  <si>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</si>
  <si>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</si>
  <si>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</si>
  <si>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</si>
  <si>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</si>
  <si>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</si>
  <si>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</si>
  <si>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</si>
  <si>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</si>
  <si>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</si>
  <si>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</si>
  <si>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</si>
  <si>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</si>
  <si>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</si>
  <si>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</si>
  <si>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</si>
  <si>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</si>
  <si>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</si>
  <si>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</si>
  <si>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</si>
  <si>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</si>
  <si>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</si>
  <si>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</si>
  <si>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</si>
  <si>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</si>
  <si>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</si>
  <si>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</si>
  <si>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</si>
  <si>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</si>
  <si>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</si>
  <si>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</si>
  <si>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</si>
  <si>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</si>
  <si>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</si>
  <si>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</si>
  <si>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</si>
  <si>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</si>
  <si>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</si>
  <si>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</si>
  <si>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</si>
  <si>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</si>
  <si>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</si>
  <si>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</si>
  <si>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</si>
  <si>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</si>
  <si>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</si>
  <si>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</si>
  <si>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</si>
  <si>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</si>
  <si>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</si>
  <si>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</si>
  <si>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</si>
  <si>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</si>
  <si>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</si>
  <si>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</si>
  <si>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</si>
  <si>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</si>
  <si>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</si>
  <si>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</si>
  <si>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</si>
  <si>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</si>
  <si>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</si>
  <si>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</si>
  <si>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</si>
  <si>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</si>
  <si>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</si>
  <si>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</si>
  <si>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</si>
  <si>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</si>
  <si>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</si>
  <si>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</si>
  <si>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</si>
  <si>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</si>
  <si>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</si>
  <si>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</si>
  <si>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</si>
  <si>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</si>
  <si>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</si>
  <si>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</si>
  <si>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</si>
  <si>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</si>
  <si>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</si>
  <si>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</si>
  <si>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</si>
  <si>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</si>
  <si>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</si>
  <si>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</si>
  <si>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</si>
  <si>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</si>
  <si>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</si>
  <si>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</si>
  <si>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</si>
  <si>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</si>
  <si>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</si>
  <si>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</si>
  <si>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</si>
  <si>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</si>
  <si>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</si>
  <si>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</si>
  <si>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</si>
  <si>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</si>
  <si>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</si>
  <si>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</si>
  <si>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</si>
  <si>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</si>
  <si>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</si>
  <si>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</si>
  <si>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</si>
  <si>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</si>
  <si>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</si>
  <si>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</si>
  <si>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</si>
  <si>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</si>
  <si>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</si>
  <si>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</si>
  <si>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</si>
  <si>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</si>
  <si>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</si>
  <si>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</si>
  <si>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</si>
  <si>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</si>
  <si>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</si>
  <si>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</si>
  <si>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</si>
  <si>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</si>
  <si>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</si>
  <si>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</si>
  <si>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</si>
  <si>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</si>
  <si>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</si>
  <si>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</si>
  <si>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</si>
  <si>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</si>
  <si>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</si>
  <si>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</si>
  <si>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</si>
  <si>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</si>
  <si>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</si>
  <si>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</si>
  <si>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</si>
  <si>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</si>
  <si>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</si>
  <si>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</si>
  <si>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</si>
  <si>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</si>
  <si>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</si>
  <si>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</si>
  <si>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</si>
  <si>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</si>
  <si>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</si>
  <si>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</si>
  <si>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</si>
  <si>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</si>
  <si>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</si>
  <si>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</si>
  <si>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</si>
  <si>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</si>
  <si>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</si>
  <si>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</si>
  <si>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</si>
  <si>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</si>
  <si>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</si>
  <si>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</si>
  <si>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</si>
  <si>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</si>
  <si>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</si>
  <si>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</si>
  <si>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</si>
  <si>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</si>
  <si>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</si>
  <si>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</si>
  <si>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</si>
  <si>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</si>
  <si>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</si>
  <si>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</si>
  <si>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</si>
  <si>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</si>
  <si>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</si>
  <si>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</si>
  <si>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</si>
  <si>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</si>
  <si>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</si>
  <si>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</si>
  <si>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</si>
  <si>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</si>
  <si>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</si>
  <si>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</si>
  <si>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</si>
  <si>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</si>
  <si>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</si>
  <si>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</si>
  <si>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</si>
  <si>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</si>
  <si>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</si>
  <si>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</si>
  <si>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</si>
  <si>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</si>
  <si>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</si>
  <si>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</si>
  <si>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</si>
  <si>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</si>
  <si>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</si>
  <si>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</si>
  <si>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</si>
  <si>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</si>
  <si>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</si>
  <si>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</si>
  <si>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</si>
  <si>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</si>
  <si>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</si>
  <si>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</si>
  <si>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</si>
  <si>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</si>
  <si>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</si>
  <si>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</si>
  <si>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</si>
  <si>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</si>
  <si>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</si>
  <si>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</si>
  <si>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</si>
  <si>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</si>
  <si>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</si>
  <si>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</si>
  <si>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</si>
  <si>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</si>
  <si>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</si>
  <si>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</si>
  <si>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</si>
  <si>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</si>
  <si>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</si>
  <si>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</si>
  <si>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</si>
  <si>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</si>
  <si>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</si>
  <si>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</si>
  <si>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</si>
  <si>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</si>
  <si>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</si>
  <si>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</si>
  <si>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</si>
  <si>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</si>
  <si>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</si>
  <si>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</si>
  <si>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</si>
  <si>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</si>
  <si>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</si>
  <si>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</si>
  <si>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</si>
  <si>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</si>
  <si>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</si>
  <si>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</si>
  <si>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</si>
  <si>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</si>
  <si>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</si>
  <si>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</si>
  <si>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</si>
  <si>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</si>
  <si>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</si>
  <si>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</si>
  <si>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</si>
  <si>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</si>
  <si>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</si>
  <si>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</si>
  <si>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</si>
  <si>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</si>
  <si>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</si>
  <si>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</si>
  <si>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</si>
  <si>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</si>
  <si>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</si>
  <si>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</si>
  <si>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</si>
  <si>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</si>
  <si>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</si>
  <si>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</si>
  <si>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</si>
  <si>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</si>
  <si>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</si>
  <si>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</si>
  <si>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</si>
  <si>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</si>
  <si>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</si>
  <si>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</si>
  <si>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</si>
  <si>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</si>
  <si>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</si>
  <si>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</si>
  <si>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</si>
  <si>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</si>
  <si>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</si>
  <si>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</si>
  <si>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</si>
  <si>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</si>
  <si>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</si>
  <si>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</si>
  <si>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</si>
  <si>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</si>
  <si>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</si>
  <si>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</si>
  <si>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</si>
  <si>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</si>
  <si>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</si>
  <si>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</si>
  <si>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</si>
  <si>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</si>
  <si>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</si>
  <si>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</si>
  <si>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</si>
  <si>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</si>
  <si>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</si>
  <si>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</si>
  <si>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</si>
  <si>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</si>
  <si>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</si>
  <si>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</si>
  <si>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</si>
  <si>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</si>
  <si>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</si>
  <si>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</si>
  <si>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</si>
  <si>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</si>
  <si>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</si>
  <si>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</si>
  <si>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</si>
  <si>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</si>
  <si>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</si>
  <si>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</si>
  <si>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</si>
  <si>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</si>
  <si>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</si>
  <si>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</si>
  <si>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</si>
  <si>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</si>
  <si>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</si>
  <si>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</si>
  <si>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</si>
  <si>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</si>
  <si>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</si>
  <si>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</si>
  <si>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</si>
  <si>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</si>
  <si>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</si>
  <si>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</si>
  <si>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</si>
  <si>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</si>
  <si>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</si>
  <si>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</si>
  <si>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</si>
  <si>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</si>
  <si>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</si>
  <si>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</si>
  <si>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</si>
  <si>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</si>
  <si>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</si>
  <si>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</si>
  <si>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</si>
  <si>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</si>
  <si>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</si>
  <si>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</si>
  <si>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</si>
  <si>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</si>
  <si>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</si>
  <si>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</si>
  <si>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</si>
  <si>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</si>
  <si>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</si>
  <si>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</si>
  <si>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</si>
  <si>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</si>
  <si>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</si>
  <si>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</si>
  <si>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</si>
  <si>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</si>
  <si>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</si>
  <si>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</si>
  <si>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</si>
  <si>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</si>
  <si>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</si>
  <si>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</si>
  <si>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</si>
  <si>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</si>
  <si>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</si>
  <si>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</si>
  <si>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</si>
  <si>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</si>
  <si>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</si>
  <si>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</si>
  <si>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</si>
  <si>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</si>
  <si>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</si>
  <si>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</si>
  <si>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</si>
  <si>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</si>
  <si>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</si>
  <si>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</si>
  <si>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</si>
  <si>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</si>
  <si>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</si>
  <si>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</si>
  <si>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</si>
  <si>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</si>
  <si>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</si>
  <si>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</si>
  <si>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</si>
  <si>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</si>
  <si>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</si>
  <si>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</si>
  <si>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</si>
  <si>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</si>
  <si>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</si>
  <si>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</si>
  <si>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</si>
  <si>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</si>
  <si>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</si>
  <si>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</si>
  <si>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</si>
  <si>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</si>
  <si>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</si>
  <si>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</si>
  <si>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</si>
  <si>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</si>
  <si>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</si>
  <si>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</si>
  <si>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</si>
  <si>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</si>
  <si>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</si>
  <si>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</si>
  <si>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</si>
  <si>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</si>
  <si>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</si>
  <si>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</si>
  <si>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</si>
  <si>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</si>
  <si>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</si>
  <si>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</si>
  <si>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</si>
  <si>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</si>
  <si>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</si>
  <si>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</si>
  <si>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</si>
  <si>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</si>
  <si>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</si>
  <si>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</si>
  <si>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</si>
  <si>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</si>
  <si>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</si>
  <si>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</si>
  <si>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</si>
  <si>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</si>
  <si>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</si>
  <si>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</si>
  <si>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</si>
  <si>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</si>
  <si>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</si>
  <si>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</si>
  <si>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</si>
  <si>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</si>
  <si>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</si>
  <si>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</si>
  <si>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</si>
  <si>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</si>
  <si>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</si>
  <si>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</si>
  <si>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</si>
  <si>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</si>
  <si>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</si>
  <si>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</si>
  <si>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</si>
  <si>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</si>
  <si>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</si>
  <si>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</si>
  <si>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</si>
  <si>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</si>
  <si>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</si>
  <si>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</si>
  <si>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</si>
  <si>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</si>
  <si>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</si>
  <si>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</si>
  <si>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</si>
  <si>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</si>
  <si>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</si>
  <si>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</si>
  <si>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</si>
  <si>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</si>
  <si>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</si>
  <si>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</si>
  <si>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</si>
  <si>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</si>
  <si>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</si>
  <si>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</si>
  <si>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</si>
  <si>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</si>
  <si>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</si>
  <si>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</si>
  <si>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</si>
  <si>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</si>
  <si>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</si>
  <si>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</si>
  <si>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</si>
  <si>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</si>
  <si>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</si>
  <si>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</si>
  <si>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</si>
  <si>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</si>
  <si>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</si>
  <si>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</si>
  <si>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</si>
  <si>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</si>
  <si>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</si>
  <si>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</si>
  <si>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</si>
  <si>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</si>
  <si>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</si>
  <si>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</si>
  <si>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</si>
  <si>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</si>
  <si>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</si>
  <si>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</si>
  <si>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</si>
  <si>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</si>
  <si>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</si>
  <si>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</si>
  <si>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</si>
  <si>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</si>
  <si>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</si>
  <si>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</si>
  <si>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</si>
  <si>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</si>
  <si>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</si>
  <si>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</si>
  <si>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</si>
  <si>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</si>
  <si>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</si>
  <si>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</si>
  <si>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</si>
  <si>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</si>
  <si>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</si>
  <si>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</si>
  <si>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</si>
  <si>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</si>
  <si>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</si>
  <si>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</si>
  <si>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</si>
  <si>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</si>
  <si>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</si>
  <si>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</si>
  <si>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</si>
  <si>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</si>
  <si>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</si>
  <si>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</si>
  <si>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</si>
  <si>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</si>
  <si>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</si>
  <si>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</si>
  <si>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</si>
  <si>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</si>
  <si>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</si>
  <si>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</si>
  <si>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</si>
  <si>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</si>
  <si>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</si>
  <si>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</si>
  <si>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</si>
  <si>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</si>
  <si>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</si>
  <si>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</si>
  <si>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</si>
  <si>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</si>
  <si>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</si>
  <si>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</si>
  <si>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</si>
  <si>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</si>
  <si>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</si>
  <si>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</si>
  <si>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</si>
  <si>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</si>
  <si>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</si>
  <si>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</si>
  <si>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</si>
  <si>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</si>
  <si>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</si>
  <si>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</si>
  <si>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</si>
  <si>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</si>
  <si>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</si>
  <si>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</si>
  <si>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</si>
  <si>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</si>
  <si>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</si>
  <si>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</si>
  <si>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</si>
  <si>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</si>
  <si>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</si>
  <si>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</si>
  <si>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</si>
  <si>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</si>
  <si>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</si>
  <si>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</si>
  <si>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</si>
  <si>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</si>
  <si>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</si>
  <si>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</si>
  <si>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</si>
  <si>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</si>
  <si>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</si>
  <si>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</si>
  <si>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</si>
  <si>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</si>
  <si>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</si>
  <si>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</si>
  <si>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</si>
  <si>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</si>
  <si>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</si>
  <si>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</si>
  <si>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</si>
  <si>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</si>
  <si>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</si>
  <si>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</si>
  <si>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</si>
  <si>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</si>
  <si>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</si>
  <si>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</si>
  <si>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</si>
  <si>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</si>
  <si>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</si>
  <si>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</si>
  <si>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</si>
  <si>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</si>
  <si>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</si>
  <si>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</si>
  <si>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</si>
  <si>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</si>
  <si>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</si>
  <si>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</si>
  <si>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</si>
  <si>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</si>
  <si>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</si>
  <si>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</si>
  <si>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</si>
  <si>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</si>
  <si>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</si>
  <si>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</si>
  <si>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</si>
  <si>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</si>
  <si>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</si>
  <si>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</si>
  <si>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</si>
  <si>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</si>
  <si>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</si>
  <si>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</si>
  <si>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</si>
  <si>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</si>
  <si>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</si>
  <si>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</si>
  <si>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</si>
  <si>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</si>
  <si>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</si>
  <si>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</si>
  <si>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</si>
  <si>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</si>
  <si>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</si>
  <si>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</si>
  <si>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</si>
  <si>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</si>
  <si>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</si>
  <si>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</si>
  <si>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</si>
  <si>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</si>
  <si>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</si>
  <si>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</si>
  <si>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</si>
  <si>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</si>
  <si>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</si>
  <si>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</si>
  <si>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</si>
  <si>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</si>
  <si>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</si>
  <si>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</si>
  <si>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</si>
  <si>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</si>
  <si>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</si>
  <si>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</si>
  <si>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</si>
  <si>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</si>
  <si>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</si>
  <si>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</si>
  <si>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</si>
  <si>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</si>
  <si>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</si>
  <si>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</si>
  <si>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</si>
  <si>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</si>
  <si>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</si>
  <si>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</si>
  <si>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</si>
  <si>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</si>
  <si>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</si>
  <si>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</si>
  <si>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</si>
  <si>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</si>
  <si>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</si>
  <si>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</si>
  <si>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</si>
  <si>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</si>
  <si>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</si>
  <si>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</si>
  <si>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</si>
  <si>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</si>
  <si>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</si>
  <si>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</si>
  <si>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</si>
  <si>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</si>
  <si>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</si>
  <si>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</si>
  <si>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</si>
  <si>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</si>
  <si>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</si>
  <si>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</si>
  <si>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</si>
  <si>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</si>
  <si>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</si>
  <si>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</si>
  <si>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</si>
  <si>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</si>
  <si>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</si>
  <si>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</si>
  <si>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</si>
  <si>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</si>
  <si>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</si>
  <si>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</si>
  <si>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</si>
  <si>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</si>
  <si>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</si>
  <si>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</si>
  <si>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</si>
  <si>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</si>
  <si>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</si>
  <si>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</si>
  <si>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</si>
  <si>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</si>
  <si>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</si>
  <si>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</si>
  <si>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</si>
  <si>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</si>
  <si>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</si>
  <si>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</si>
  <si>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</si>
  <si>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</si>
  <si>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</si>
  <si>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</si>
  <si>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</si>
  <si>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</si>
  <si>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</si>
  <si>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</si>
  <si>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</si>
  <si>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</si>
  <si>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</si>
  <si>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</si>
  <si>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</si>
  <si>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</si>
  <si>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</si>
  <si>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</si>
  <si>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</si>
  <si>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</si>
  <si>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</si>
  <si>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</si>
  <si>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</si>
  <si>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</si>
  <si>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</si>
  <si>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</si>
  <si>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</si>
  <si>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</si>
  <si>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</si>
  <si>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</si>
  <si>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</si>
  <si>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</si>
  <si>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</si>
  <si>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</si>
  <si>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</si>
  <si>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</si>
  <si>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</si>
  <si>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</si>
  <si>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</si>
  <si>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</si>
  <si>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</si>
  <si>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</si>
  <si>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</si>
  <si>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</si>
  <si>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</si>
  <si>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</si>
  <si>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</si>
  <si>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</si>
  <si>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</si>
  <si>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</si>
  <si>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</si>
  <si>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</si>
  <si>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</si>
  <si>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</si>
  <si>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</si>
  <si>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</si>
  <si>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</si>
  <si>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</si>
  <si>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</si>
  <si>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</si>
  <si>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</si>
  <si>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</si>
  <si>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</si>
  <si>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</si>
  <si>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</si>
  <si>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</si>
  <si>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</si>
  <si>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</si>
  <si>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</si>
  <si>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</si>
  <si>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</si>
  <si>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</si>
  <si>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</si>
  <si>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</si>
  <si>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</si>
  <si>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</si>
  <si>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</si>
  <si>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</si>
  <si>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</si>
  <si>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</si>
  <si>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</si>
  <si>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</si>
  <si>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</si>
  <si>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</si>
  <si>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</si>
  <si>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</si>
  <si>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</si>
  <si>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</si>
  <si>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</si>
  <si>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</si>
  <si>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</si>
  <si>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</si>
  <si>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</si>
  <si>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</si>
  <si>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</si>
  <si>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</si>
  <si>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</si>
  <si>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</si>
  <si>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</si>
  <si>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</si>
  <si>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</si>
  <si>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</si>
  <si>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</si>
  <si>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</si>
  <si>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</si>
  <si>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</si>
  <si>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</si>
  <si>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</si>
  <si>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</si>
  <si>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</si>
  <si>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</si>
  <si>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</si>
  <si>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</si>
  <si>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</si>
  <si>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</si>
  <si>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</si>
  <si>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</si>
  <si>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</si>
  <si>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</si>
  <si>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</si>
  <si>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</si>
  <si>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</si>
  <si>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</si>
  <si>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</si>
  <si>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</si>
  <si>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</si>
  <si>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</si>
  <si>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</si>
  <si>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</si>
  <si>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</si>
  <si>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</si>
  <si>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</si>
  <si>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</si>
  <si>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</si>
  <si>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</si>
  <si>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</si>
  <si>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</si>
  <si>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</si>
  <si>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</si>
  <si>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</si>
  <si>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</si>
  <si>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</si>
  <si>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</si>
  <si>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</si>
  <si>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</si>
  <si>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</si>
  <si>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</si>
  <si>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</si>
  <si>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</si>
  <si>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</si>
  <si>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</si>
  <si>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</si>
  <si>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</si>
  <si>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</si>
  <si>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</si>
  <si>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</si>
  <si>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</si>
  <si>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</si>
  <si>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</si>
  <si>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</si>
  <si>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</si>
  <si>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</si>
  <si>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</si>
  <si>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</si>
  <si>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</si>
  <si>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</si>
  <si>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</si>
  <si>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</si>
  <si>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</si>
  <si>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</si>
  <si>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</si>
  <si>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</si>
  <si>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</si>
  <si>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</si>
  <si>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</si>
  <si>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</si>
  <si>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</si>
  <si>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</si>
  <si>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</si>
  <si>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</si>
  <si>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</si>
  <si>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</si>
  <si>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</si>
  <si>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</si>
  <si>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</si>
  <si>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</si>
  <si>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</si>
  <si>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</si>
  <si>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</si>
  <si>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</si>
  <si>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</si>
  <si>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</si>
  <si>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</si>
  <si>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</si>
  <si>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</si>
  <si>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</si>
  <si>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</si>
  <si>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</si>
  <si>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</si>
  <si>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</si>
  <si>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</si>
  <si>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</si>
  <si>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</si>
  <si>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</si>
  <si>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</si>
  <si>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</si>
  <si>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</si>
  <si>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</si>
  <si>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</si>
  <si>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</si>
  <si>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</si>
  <si>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</si>
  <si>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</si>
  <si>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</si>
  <si>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</si>
  <si>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</si>
  <si>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</si>
  <si>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</si>
  <si>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</si>
  <si>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</si>
  <si>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</si>
  <si>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</si>
  <si>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</si>
  <si>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</si>
  <si>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</si>
  <si>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</si>
  <si>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</si>
  <si>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</si>
  <si>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</si>
  <si>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</si>
  <si>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</si>
  <si>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</si>
  <si>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</si>
  <si>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</si>
  <si>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</si>
  <si>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</si>
  <si>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</si>
  <si>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</si>
  <si>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</si>
  <si>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</si>
  <si>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</si>
  <si>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</si>
  <si>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</si>
  <si>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</si>
  <si>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</si>
  <si>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</si>
  <si>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</si>
  <si>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</si>
  <si>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</si>
  <si>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</si>
  <si>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</si>
  <si>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</si>
  <si>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</si>
  <si>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</si>
  <si>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</si>
  <si>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</si>
  <si>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</si>
  <si>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</si>
  <si>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</si>
  <si>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</si>
  <si>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</si>
  <si>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</si>
  <si>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</si>
  <si>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</si>
  <si>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</si>
  <si>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</si>
  <si>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</si>
  <si>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</si>
  <si>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</si>
  <si>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</si>
  <si>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</si>
  <si>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</si>
  <si>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</si>
  <si>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</si>
  <si>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</si>
  <si>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</si>
  <si>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</si>
  <si>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</si>
  <si>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</si>
  <si>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</si>
  <si>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</si>
  <si>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</si>
  <si>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</si>
  <si>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</si>
  <si>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</si>
  <si>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</si>
  <si>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</si>
  <si>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</si>
  <si>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</si>
  <si>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</si>
  <si>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</si>
  <si>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</si>
  <si>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</si>
  <si>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</si>
  <si>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</si>
  <si>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</si>
  <si>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</si>
  <si>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</si>
  <si>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</si>
  <si>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</si>
  <si>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</si>
  <si>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</si>
  <si>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</si>
  <si>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</si>
  <si>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</si>
  <si>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</si>
  <si>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</si>
  <si>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</si>
  <si>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</si>
  <si>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</si>
  <si>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</si>
  <si>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</si>
  <si>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</si>
  <si>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</si>
  <si>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</si>
  <si>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</si>
  <si>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</si>
  <si>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</si>
  <si>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</si>
  <si>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</si>
  <si>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</si>
  <si>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</si>
  <si>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</si>
  <si>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</si>
  <si>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</si>
  <si>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</si>
  <si>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</si>
  <si>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</si>
  <si>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</si>
  <si>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</si>
  <si>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</si>
  <si>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</si>
  <si>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</si>
  <si>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</si>
  <si>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</si>
  <si>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</si>
  <si>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</si>
  <si>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</si>
  <si>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</si>
  <si>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</si>
  <si>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</si>
  <si>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</si>
  <si>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</si>
  <si>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</si>
  <si>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</si>
  <si>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</si>
  <si>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</si>
  <si>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</si>
  <si>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</si>
  <si>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</si>
  <si>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</si>
  <si>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</si>
  <si>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</si>
  <si>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</si>
  <si>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</si>
  <si>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</si>
  <si>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</si>
  <si>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</si>
  <si>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</si>
  <si>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</si>
  <si>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</si>
  <si>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</si>
  <si>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</si>
  <si>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</si>
  <si>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</si>
  <si>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</si>
  <si>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</si>
  <si>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</si>
  <si>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</si>
  <si>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</si>
  <si>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</si>
  <si>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</si>
  <si>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</si>
  <si>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</si>
  <si>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</si>
  <si>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</si>
  <si>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</si>
  <si>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</si>
  <si>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</si>
  <si>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</si>
  <si>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</si>
  <si>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</si>
  <si>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</si>
  <si>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</si>
  <si>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</si>
  <si>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</si>
  <si>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</si>
  <si>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</si>
  <si>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</si>
  <si>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</si>
  <si>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</si>
  <si>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</si>
  <si>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</si>
  <si>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</si>
  <si>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</si>
  <si>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</si>
  <si>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</si>
  <si>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</si>
  <si>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</si>
  <si>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</si>
  <si>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</si>
  <si>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</si>
  <si>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</si>
  <si>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</si>
  <si>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</si>
  <si>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</si>
  <si>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</si>
  <si>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</si>
  <si>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</si>
  <si>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</si>
  <si>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</si>
  <si>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</si>
  <si>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</si>
  <si>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</si>
  <si>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</si>
  <si>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</si>
  <si>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</si>
  <si>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</si>
  <si>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</si>
  <si>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</si>
  <si>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</si>
  <si>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</si>
  <si>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</si>
  <si>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</si>
  <si>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</si>
  <si>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</si>
  <si>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</si>
  <si>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</si>
  <si>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</si>
  <si>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</si>
  <si>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</si>
  <si>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</si>
  <si>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</si>
  <si>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</si>
  <si>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</si>
  <si>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</si>
  <si>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</si>
  <si>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</si>
  <si>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</si>
  <si>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</si>
  <si>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</si>
  <si>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</si>
  <si>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</si>
  <si>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</si>
  <si>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</si>
  <si>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</si>
  <si>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</si>
  <si>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</si>
  <si>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</si>
  <si>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</si>
  <si>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</si>
  <si>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</si>
  <si>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</si>
  <si>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</si>
  <si>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</si>
  <si>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</si>
  <si>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</si>
  <si>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</si>
  <si>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</si>
  <si>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</si>
  <si>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</si>
  <si>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</si>
  <si>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</si>
  <si>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</si>
  <si>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</si>
  <si>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</si>
  <si>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</si>
  <si>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</si>
  <si>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</si>
  <si>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</si>
  <si>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</si>
  <si>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</si>
  <si>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</si>
  <si>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</si>
  <si>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</si>
  <si>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</si>
  <si>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</si>
  <si>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</si>
  <si>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</si>
  <si>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</si>
  <si>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</si>
  <si>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</si>
  <si>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</si>
  <si>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</si>
  <si>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</si>
  <si>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</si>
  <si>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</si>
  <si>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</si>
  <si>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</si>
  <si>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</si>
  <si>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</si>
  <si>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</si>
  <si>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</si>
  <si>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</si>
  <si>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</si>
  <si>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</si>
  <si>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</si>
  <si>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</si>
  <si>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</si>
  <si>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</si>
  <si>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</si>
  <si>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</si>
  <si>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</si>
  <si>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</si>
  <si>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</si>
  <si>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</si>
  <si>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</si>
  <si>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</si>
  <si>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</si>
  <si>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</si>
  <si>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</si>
  <si>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</si>
  <si>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</si>
  <si>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</si>
  <si>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</si>
  <si>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</si>
  <si>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</si>
  <si>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</si>
  <si>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</si>
  <si>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</si>
  <si>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</si>
  <si>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</si>
  <si>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</si>
  <si>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</si>
  <si>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</si>
  <si>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</si>
  <si>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Iroquois</t>
  </si>
  <si>
    <t>203 North Third Street</t>
  </si>
  <si>
    <t>Ashkum</t>
  </si>
  <si>
    <t>Tonya Evans</t>
  </si>
  <si>
    <t>tevans@cusd4.org</t>
  </si>
  <si>
    <t>815-694-2231</t>
  </si>
  <si>
    <t>815-698-2635</t>
  </si>
  <si>
    <t>Smith, Koelling, Dykstra, &amp; Ohm, P.C.</t>
  </si>
  <si>
    <t>Marcie Meents Kolberg</t>
  </si>
  <si>
    <t>1605 North Convent</t>
  </si>
  <si>
    <t>Bourbonnais</t>
  </si>
  <si>
    <t>IL</t>
  </si>
  <si>
    <t>815-937-1997</t>
  </si>
  <si>
    <t>815-935-0360</t>
  </si>
  <si>
    <t>0060-001351</t>
  </si>
  <si>
    <t>marciek@skdocpa.com</t>
  </si>
  <si>
    <t>Dr. Gregg Murphy</t>
  </si>
  <si>
    <t>gmurphy@i-kan.org</t>
  </si>
  <si>
    <t>815-937-2950</t>
  </si>
  <si>
    <t>815-937-2921</t>
  </si>
  <si>
    <t>2004A Bond</t>
  </si>
  <si>
    <t>2007 Bond</t>
  </si>
  <si>
    <t>2009 Bond</t>
  </si>
  <si>
    <t>2016 Bond</t>
  </si>
  <si>
    <t>1, 3</t>
  </si>
  <si>
    <t>Capital Lease</t>
  </si>
  <si>
    <t>X</t>
  </si>
  <si>
    <t>Kankakee Area Special Education Cooperative</t>
  </si>
  <si>
    <t>Kankakee Area Career Center</t>
  </si>
  <si>
    <t>2. Current Treasurer became treasurer in October 2016 but was not listed on the Treasurer's Bond until 7/1/17.  5.  Ed Fund does not currently have enough cash to cover restricted balances and therefore, by default, these funds were used for other purposes.  10.  Working cash loan oustanding at 6/30/16 was to be repaid from property taxes collected in fiscal year 2017.  The loan was not repaid until after 6/30/17 and it was repaid via an audit adjustment. See finding 2017-002. 12. See finding 2017-001.  23.  Auditor's report is qualified because District does not track capital assets.</t>
  </si>
  <si>
    <t>2016-001</t>
  </si>
  <si>
    <t>See current year finding 2017-001</t>
  </si>
  <si>
    <t xml:space="preserve">Certain transactions and balances were not </t>
  </si>
  <si>
    <t xml:space="preserve">classified in accordance with the requirements </t>
  </si>
  <si>
    <t xml:space="preserve">of Illinois Administrative Code - Title 23, Section </t>
  </si>
  <si>
    <t xml:space="preserve">for the financial statements and AFR. </t>
  </si>
  <si>
    <t xml:space="preserve">100, and material audit adjustments were required </t>
  </si>
  <si>
    <t>2016-002</t>
  </si>
  <si>
    <t xml:space="preserve">Deficit cash and investment balances in the </t>
  </si>
  <si>
    <t xml:space="preserve">The June 30, 2016 interfund loan was approved </t>
  </si>
  <si>
    <t>retroactively by the Board in August 2016.</t>
  </si>
  <si>
    <t>Education Fund resulted in an interfund loan</t>
  </si>
  <si>
    <t xml:space="preserve">being recorded at June 30, 2016, in the amount </t>
  </si>
  <si>
    <t xml:space="preserve">of $2,460,169. This loan was recorded through </t>
  </si>
  <si>
    <t xml:space="preserve">the Board. </t>
  </si>
  <si>
    <t xml:space="preserve">an audit adjustment and was not approved by </t>
  </si>
  <si>
    <t>Certain transactions and balances were not classified in accordance with the above requirements, and material audit adjustments were required for the financial statements and AFR.</t>
  </si>
  <si>
    <t>Several cash and investment balances were negative, and negative balances are not allowed on the AFR.  Other budget items, such as tuition, short-term capital leases, and e-rate reimbursements were recorded in the wrong function and/or object.</t>
  </si>
  <si>
    <t>Material audit adjustments were required.</t>
  </si>
  <si>
    <t>The District continued to misclassify transactions as in prior years.</t>
  </si>
  <si>
    <t>Transactions and balances should be classifed in the appropriate account on the general ledger and on the AFR as outlined by the Illinois Administrative Code.</t>
  </si>
  <si>
    <t>Management neglected to comply with the repayment terms of the interfund loan resolution.</t>
  </si>
  <si>
    <t>The District needs to comply with resolutions and related statutes for interfund loans.</t>
  </si>
  <si>
    <t>Certain transactions and balances were not classified in accordance with the requirements of Illinois Administrative Code - Title 23, Section 100, and material audit adjustments were required for the financial statements and AFR.</t>
  </si>
  <si>
    <t>Immediately</t>
  </si>
  <si>
    <t>Tonya Evans, Superintendent</t>
  </si>
  <si>
    <t>Transactions and balances will be classified in the appropriate account on the general ledger and on the AFR as outlined by the Illinois Administrative Code.</t>
  </si>
  <si>
    <t>August 2017</t>
  </si>
  <si>
    <t>#1690 - Ed Fund: Other Food Services: $1,054 Other lunch receipts</t>
  </si>
  <si>
    <t>#1999 - Ed Fund: Other Revenue from Local: $4,259 Resale Revenue; $10,494 Other Local Revenue = $14,753</t>
  </si>
  <si>
    <t>#1999 - Transportation Fund: Other Revenue from Local: $4,619 Other Revenue</t>
  </si>
  <si>
    <t xml:space="preserve">#2190 - Ed Fund: Other Support Services: (100) $53,525 Other Support Services; (200) $6,452 Ins Ben </t>
  </si>
  <si>
    <t>#5400 - Debt Services Fund: Debt Services Other: (600) $1,551 Bond Administration Fees</t>
  </si>
  <si>
    <t>#2900 - Transportation Fund: Other Support Services: (100) $4,000 SAL Transporation Admin; (200) $507 TRS Transp Admin</t>
  </si>
  <si>
    <t>#2190 - MR/SS Fund: Other Support Services: (200) $6,998 IMRF Support Services; $4,027 FICA Support Services = $11,025</t>
  </si>
  <si>
    <t>#3999 - O&amp;M Fund: Other Revenue from State: $27,925 School Safety Grant</t>
  </si>
  <si>
    <t>The interfund loan payable to the Working Cash Fund from the Education Fund is outstanding beyond the term provided by statute.  The $2,460,169 loan was to be paid back during fiscal year 2016-2017 and was still outstanding after June 30, 2017 (prior to adjustments recorded as a result of the audit).</t>
  </si>
  <si>
    <t>The Board subsequently repaid the interfund loan through an audit adjustment as of June 30, 2017, and approved in August 2017.</t>
  </si>
  <si>
    <t>The interfund loan was still outstanding as of June 30, 2017 (prior to adjustments recorded as a result of the audit).</t>
  </si>
  <si>
    <t>The interfund loan payable to the Working Cash Fund from the Education Fund was outstanding beyond the term provided by statute.  The $2,460,169 loan was to be paid back during fiscal year 2016-2017 and was still outstanding as of June 30, 2017 (prior to adjustments recorded as a result of the audit).</t>
  </si>
  <si>
    <t>The District will comply with resolutions.  The interfund loan was repaid as of June 30, 2017, through an audit adjustment approved in August 2017.</t>
  </si>
  <si>
    <t>Central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</si>
</sst>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7" fontId="3" fillId="0" borderId="0" xfId="3" applyNumberFormat="1" applyProtection="1"/>
    <xf numFmtId="49" fontId="3" fillId="0" borderId="0" xfId="3" applyNumberFormat="1" applyAlignment="1" applyProtection="1">
      <alignment horizontal="left" indent="2"/>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7042" name="Object 2" hidden="1">
              <a:extLst>
                <a:ext uri="{63B3BB69-23CF-44E3-9099-C40C66FF867C}">
                  <a14:compatExt spid="_x0000_s870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7043" name="Object 3" hidden="1">
              <a:extLst>
                <a:ext uri="{63B3BB69-23CF-44E3-9099-C40C66FF867C}">
                  <a14:compatExt spid="_x0000_s870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xdr:row>
          <xdr:rowOff>0</xdr:rowOff>
        </xdr:from>
        <xdr:to>
          <xdr:col>7</xdr:col>
          <xdr:colOff>304800</xdr:colOff>
          <xdr:row>6</xdr:row>
          <xdr:rowOff>38100</xdr:rowOff>
        </xdr:to>
        <xdr:sp macro="" textlink="">
          <xdr:nvSpPr>
            <xdr:cNvPr id="87044" name="Object 4" hidden="1">
              <a:extLst>
                <a:ext uri="{63B3BB69-23CF-44E3-9099-C40C66FF867C}">
                  <a14:compatExt spid="_x0000_s870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7" t="s">
        <v>466</v>
      </c>
      <c r="J1" s="2148"/>
      <c r="K1" s="2148"/>
      <c r="L1" s="2148"/>
      <c r="M1" s="2148"/>
      <c r="N1" s="2148"/>
      <c r="O1" s="2148"/>
      <c r="P1" s="2148"/>
      <c r="Q1" s="2148"/>
      <c r="R1" s="2148"/>
      <c r="S1" s="2148"/>
    </row>
    <row r="2" spans="1:28" ht="12" customHeight="1" x14ac:dyDescent="0.2">
      <c r="A2" s="201" t="s">
        <v>1869</v>
      </c>
      <c r="D2" s="202"/>
      <c r="I2" s="2149" t="s">
        <v>1133</v>
      </c>
      <c r="J2" s="2148"/>
      <c r="K2" s="2148"/>
      <c r="L2" s="2148"/>
      <c r="M2" s="2148"/>
      <c r="N2" s="2148"/>
      <c r="O2" s="2148"/>
      <c r="P2" s="2148"/>
      <c r="Q2" s="2148"/>
      <c r="R2" s="2148"/>
      <c r="S2" s="2148"/>
    </row>
    <row r="3" spans="1:28" ht="12" customHeight="1" x14ac:dyDescent="0.2">
      <c r="A3" s="1816" t="s">
        <v>1952</v>
      </c>
      <c r="B3" s="1817"/>
      <c r="C3" s="1817"/>
      <c r="D3" s="1818"/>
      <c r="I3" s="2149" t="s">
        <v>55</v>
      </c>
      <c r="J3" s="2148"/>
      <c r="K3" s="2148"/>
      <c r="L3" s="2148"/>
      <c r="M3" s="2148"/>
      <c r="N3" s="2148"/>
      <c r="O3" s="2148"/>
      <c r="P3" s="2148"/>
      <c r="Q3" s="2148"/>
      <c r="R3" s="2148"/>
      <c r="S3" s="2148"/>
    </row>
    <row r="4" spans="1:28" ht="12" customHeight="1" x14ac:dyDescent="0.2">
      <c r="A4" s="191"/>
      <c r="I4" s="2149" t="s">
        <v>604</v>
      </c>
      <c r="J4" s="2148"/>
      <c r="K4" s="2148"/>
      <c r="L4" s="2148"/>
      <c r="M4" s="2148"/>
      <c r="N4" s="2148"/>
      <c r="O4" s="2148"/>
      <c r="P4" s="2148"/>
      <c r="Q4" s="2148"/>
      <c r="R4" s="2148"/>
      <c r="S4" s="2148"/>
    </row>
    <row r="5" spans="1:28" ht="14.1" customHeight="1" x14ac:dyDescent="0.2">
      <c r="B5" s="441" t="s">
        <v>2095</v>
      </c>
      <c r="C5" s="178" t="s">
        <v>1061</v>
      </c>
      <c r="D5" s="361"/>
      <c r="E5" s="361"/>
      <c r="H5" s="192"/>
      <c r="I5" s="2157" t="s">
        <v>769</v>
      </c>
      <c r="J5" s="2156"/>
      <c r="K5" s="2156"/>
      <c r="L5" s="2156"/>
      <c r="M5" s="2156"/>
      <c r="N5" s="2156"/>
      <c r="O5" s="2156"/>
      <c r="P5" s="2156"/>
      <c r="Q5" s="2156"/>
      <c r="R5" s="2156"/>
      <c r="S5" s="2156"/>
    </row>
    <row r="6" spans="1:28" ht="14.1" customHeight="1" x14ac:dyDescent="0.2">
      <c r="B6" s="441"/>
      <c r="C6" s="178" t="s">
        <v>1062</v>
      </c>
      <c r="D6" s="361"/>
      <c r="E6" s="361"/>
      <c r="I6" s="2155" t="s">
        <v>1029</v>
      </c>
      <c r="J6" s="2156"/>
      <c r="K6" s="2156"/>
      <c r="L6" s="2156"/>
      <c r="M6" s="2156"/>
      <c r="N6" s="2156"/>
      <c r="O6" s="2156"/>
      <c r="P6" s="2156"/>
      <c r="Q6" s="2156"/>
      <c r="R6" s="2156"/>
      <c r="S6" s="2156"/>
    </row>
    <row r="7" spans="1:28" ht="12.2" customHeight="1" x14ac:dyDescent="0.2">
      <c r="I7" s="2150">
        <v>42916</v>
      </c>
      <c r="J7" s="2151"/>
      <c r="K7" s="2151"/>
      <c r="L7" s="2151"/>
      <c r="M7" s="2151"/>
      <c r="N7" s="2151"/>
      <c r="O7" s="2151"/>
      <c r="P7" s="2151"/>
      <c r="Q7" s="2151"/>
      <c r="R7" s="2151"/>
      <c r="S7" s="215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2" t="s">
        <v>763</v>
      </c>
      <c r="J9" s="2153"/>
      <c r="K9" s="2153"/>
      <c r="L9" s="2153"/>
      <c r="M9" s="2153"/>
      <c r="N9" s="2153"/>
      <c r="O9" s="2153"/>
      <c r="P9" s="2153"/>
      <c r="Q9" s="2153"/>
      <c r="R9" s="2153"/>
      <c r="S9" s="2154"/>
      <c r="T9" s="2168" t="s">
        <v>613</v>
      </c>
      <c r="U9" s="2169"/>
      <c r="V9" s="2169"/>
      <c r="W9" s="2169"/>
      <c r="X9" s="2169"/>
      <c r="Y9" s="2169"/>
      <c r="Z9" s="2169"/>
      <c r="AA9" s="2170"/>
    </row>
    <row r="10" spans="1:28" ht="13.5" customHeight="1" x14ac:dyDescent="0.2">
      <c r="A10" s="2175" t="s">
        <v>764</v>
      </c>
      <c r="B10" s="2176"/>
      <c r="C10" s="2176"/>
      <c r="D10" s="2176"/>
      <c r="E10" s="2176"/>
      <c r="F10" s="2176"/>
      <c r="G10" s="2176"/>
      <c r="H10" s="2177"/>
      <c r="I10" s="182"/>
      <c r="J10" s="183"/>
      <c r="K10" s="181"/>
      <c r="R10" s="183"/>
      <c r="S10" s="183"/>
      <c r="T10" s="2171"/>
      <c r="U10" s="2156"/>
      <c r="V10" s="2156"/>
      <c r="W10" s="2156"/>
      <c r="X10" s="2156"/>
      <c r="Y10" s="2156"/>
      <c r="Z10" s="2156"/>
      <c r="AA10" s="2162"/>
    </row>
    <row r="11" spans="1:28" ht="14.25" customHeight="1" x14ac:dyDescent="0.2">
      <c r="A11" s="2178" t="s">
        <v>1109</v>
      </c>
      <c r="B11" s="2179"/>
      <c r="C11" s="2179"/>
      <c r="D11" s="2179"/>
      <c r="E11" s="2179"/>
      <c r="F11" s="2179"/>
      <c r="G11" s="2179"/>
      <c r="H11" s="2180"/>
      <c r="I11" s="180"/>
      <c r="J11" s="342"/>
      <c r="K11" s="180"/>
      <c r="O11" s="1702" t="s">
        <v>2095</v>
      </c>
      <c r="P11" s="377" t="s">
        <v>223</v>
      </c>
      <c r="Q11" s="183"/>
      <c r="R11" s="181"/>
      <c r="S11" s="180"/>
      <c r="T11" s="2172"/>
      <c r="U11" s="2173"/>
      <c r="V11" s="2173"/>
      <c r="W11" s="2173"/>
      <c r="X11" s="2173"/>
      <c r="Y11" s="2173"/>
      <c r="Z11" s="2173"/>
      <c r="AA11" s="2174"/>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1">
        <v>32038004026</v>
      </c>
      <c r="B13" s="2182"/>
      <c r="C13" s="2182"/>
      <c r="D13" s="2182"/>
      <c r="E13" s="2182"/>
      <c r="F13" s="2182"/>
      <c r="G13" s="2182"/>
      <c r="H13" s="2183"/>
      <c r="I13" s="184"/>
      <c r="J13" s="183"/>
      <c r="K13" s="181"/>
      <c r="L13" s="183"/>
      <c r="M13" s="183"/>
      <c r="N13" s="183"/>
      <c r="O13" s="183"/>
      <c r="P13" s="183"/>
      <c r="Q13" s="183"/>
      <c r="R13" s="183"/>
      <c r="S13" s="183"/>
      <c r="T13" s="2186" t="s">
        <v>2103</v>
      </c>
      <c r="U13" s="2187"/>
      <c r="V13" s="2187"/>
      <c r="W13" s="2187"/>
      <c r="X13" s="2187"/>
      <c r="Y13" s="2188"/>
      <c r="Z13" s="2188"/>
      <c r="AA13" s="2189"/>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5" t="s">
        <v>2096</v>
      </c>
      <c r="B15" s="2184"/>
      <c r="C15" s="2184"/>
      <c r="D15" s="2184"/>
      <c r="E15" s="2184"/>
      <c r="F15" s="2184"/>
      <c r="G15" s="2184"/>
      <c r="H15" s="2185"/>
      <c r="T15" s="2116" t="s">
        <v>2104</v>
      </c>
      <c r="U15" s="2137"/>
      <c r="V15" s="2137"/>
      <c r="W15" s="2137"/>
      <c r="X15" s="2137"/>
      <c r="Y15" s="2190"/>
      <c r="Z15" s="2190"/>
      <c r="AA15" s="219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1" t="s">
        <v>2167</v>
      </c>
      <c r="B17" s="2142"/>
      <c r="C17" s="2142"/>
      <c r="D17" s="2142"/>
      <c r="E17" s="2142"/>
      <c r="F17" s="2142"/>
      <c r="G17" s="2142"/>
      <c r="H17" s="2167"/>
      <c r="T17" s="2195" t="s">
        <v>2105</v>
      </c>
      <c r="U17" s="2196"/>
      <c r="V17" s="2196"/>
      <c r="W17" s="2196"/>
      <c r="X17" s="2196"/>
      <c r="Y17" s="2196"/>
      <c r="Z17" s="2196"/>
      <c r="AA17" s="2197"/>
    </row>
    <row r="18" spans="1:27" ht="13.5" customHeight="1" x14ac:dyDescent="0.2">
      <c r="A18" s="362" t="s">
        <v>610</v>
      </c>
      <c r="B18" s="344"/>
      <c r="C18" s="340"/>
      <c r="D18" s="344"/>
      <c r="E18" s="344"/>
      <c r="F18" s="344"/>
      <c r="G18" s="344"/>
      <c r="H18" s="275"/>
      <c r="I18" s="2166" t="s">
        <v>765</v>
      </c>
      <c r="J18" s="2125"/>
      <c r="K18" s="2125"/>
      <c r="L18" s="2125"/>
      <c r="M18" s="2125"/>
      <c r="N18" s="2125"/>
      <c r="O18" s="2125"/>
      <c r="P18" s="2125"/>
      <c r="Q18" s="2125"/>
      <c r="R18" s="2125"/>
      <c r="S18" s="2126"/>
      <c r="T18" s="362" t="s">
        <v>807</v>
      </c>
      <c r="U18" s="270"/>
      <c r="V18" s="340"/>
      <c r="W18" s="269"/>
      <c r="X18" s="362" t="s">
        <v>303</v>
      </c>
      <c r="Y18" s="349"/>
      <c r="Z18" s="1914" t="s">
        <v>766</v>
      </c>
      <c r="AA18" s="200"/>
    </row>
    <row r="19" spans="1:27" ht="13.5" customHeight="1" x14ac:dyDescent="0.2">
      <c r="A19" s="2135" t="s">
        <v>2097</v>
      </c>
      <c r="B19" s="2133"/>
      <c r="C19" s="2133"/>
      <c r="D19" s="2133"/>
      <c r="E19" s="2133"/>
      <c r="F19" s="2133"/>
      <c r="G19" s="2133"/>
      <c r="H19" s="2115"/>
      <c r="I19" s="183"/>
      <c r="J19" s="376"/>
      <c r="K19" s="194"/>
      <c r="L19" s="192"/>
      <c r="M19" s="651" t="s">
        <v>355</v>
      </c>
      <c r="P19" s="180"/>
      <c r="Q19" s="180"/>
      <c r="R19" s="180"/>
      <c r="S19" s="184"/>
      <c r="T19" s="2135" t="s">
        <v>2106</v>
      </c>
      <c r="U19" s="2114"/>
      <c r="V19" s="2114"/>
      <c r="W19" s="2115"/>
      <c r="X19" s="2132" t="s">
        <v>2107</v>
      </c>
      <c r="Y19" s="2194"/>
      <c r="Z19" s="2192">
        <v>60914</v>
      </c>
      <c r="AA19" s="219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3" t="s">
        <v>2098</v>
      </c>
      <c r="B21" s="2114"/>
      <c r="C21" s="2114"/>
      <c r="D21" s="2114"/>
      <c r="E21" s="2114"/>
      <c r="F21" s="2114"/>
      <c r="G21" s="2114"/>
      <c r="H21" s="2115"/>
      <c r="I21" s="2161" t="s">
        <v>767</v>
      </c>
      <c r="J21" s="2156"/>
      <c r="K21" s="2156"/>
      <c r="L21" s="2156"/>
      <c r="M21" s="2156"/>
      <c r="N21" s="2156"/>
      <c r="O21" s="2156"/>
      <c r="P21" s="2156"/>
      <c r="Q21" s="2156"/>
      <c r="R21" s="2156"/>
      <c r="S21" s="2162"/>
      <c r="T21" s="2141" t="s">
        <v>2108</v>
      </c>
      <c r="U21" s="2201"/>
      <c r="V21" s="2201"/>
      <c r="W21" s="2201"/>
      <c r="X21" s="2206" t="s">
        <v>2109</v>
      </c>
      <c r="Y21" s="2204"/>
      <c r="Z21" s="2204"/>
      <c r="AA21" s="2205"/>
    </row>
    <row r="22" spans="1:27" ht="13.5" customHeight="1" x14ac:dyDescent="0.2">
      <c r="A22" s="364" t="s">
        <v>611</v>
      </c>
      <c r="B22" s="278"/>
      <c r="C22" s="278"/>
      <c r="D22" s="278"/>
      <c r="E22" s="278"/>
      <c r="F22" s="278"/>
      <c r="G22" s="278"/>
      <c r="H22" s="279"/>
      <c r="I22" s="2163" t="s">
        <v>1745</v>
      </c>
      <c r="J22" s="2164"/>
      <c r="K22" s="2164"/>
      <c r="L22" s="2164"/>
      <c r="M22" s="2164"/>
      <c r="N22" s="2164"/>
      <c r="O22" s="2164"/>
      <c r="P22" s="2164"/>
      <c r="Q22" s="2164"/>
      <c r="R22" s="2164"/>
      <c r="S22" s="2165"/>
      <c r="T22" s="362" t="s">
        <v>1904</v>
      </c>
      <c r="U22" s="270"/>
      <c r="V22" s="340"/>
      <c r="W22" s="270"/>
      <c r="X22" s="1915" t="s">
        <v>1574</v>
      </c>
      <c r="Z22" s="199"/>
      <c r="AA22" s="200"/>
    </row>
    <row r="23" spans="1:27" ht="13.5" customHeight="1" x14ac:dyDescent="0.2">
      <c r="A23" s="2158"/>
      <c r="B23" s="2159"/>
      <c r="C23" s="2159"/>
      <c r="D23" s="2159"/>
      <c r="E23" s="2159"/>
      <c r="F23" s="2159"/>
      <c r="G23" s="2159"/>
      <c r="H23" s="2160"/>
      <c r="T23" s="2141" t="s">
        <v>2110</v>
      </c>
      <c r="U23" s="2201"/>
      <c r="V23" s="2201"/>
      <c r="W23" s="2201"/>
      <c r="X23" s="2203">
        <v>43373</v>
      </c>
      <c r="Y23" s="2204"/>
      <c r="Z23" s="2204"/>
      <c r="AA23" s="2205"/>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3">
        <v>60911</v>
      </c>
      <c r="B25" s="2114"/>
      <c r="C25" s="2114"/>
      <c r="D25" s="2114"/>
      <c r="E25" s="2114"/>
      <c r="F25" s="2114"/>
      <c r="G25" s="2114"/>
      <c r="H25" s="2115"/>
      <c r="I25" s="652"/>
      <c r="J25" s="203"/>
      <c r="K25" s="203"/>
      <c r="L25" s="203"/>
      <c r="M25" s="203"/>
      <c r="N25" s="203"/>
      <c r="O25" s="203"/>
      <c r="P25" s="203"/>
      <c r="Q25" s="203"/>
      <c r="R25" s="203"/>
      <c r="S25" s="204"/>
      <c r="T25" s="2198" t="s">
        <v>2111</v>
      </c>
      <c r="U25" s="2199"/>
      <c r="V25" s="2199"/>
      <c r="W25" s="2199"/>
      <c r="X25" s="2199"/>
      <c r="Y25" s="2199"/>
      <c r="Z25" s="2199"/>
      <c r="AA25" s="220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4" t="s">
        <v>1896</v>
      </c>
      <c r="J27" s="2125"/>
      <c r="K27" s="2125"/>
      <c r="L27" s="2125"/>
      <c r="M27" s="2125"/>
      <c r="N27" s="2125"/>
      <c r="O27" s="2125"/>
      <c r="P27" s="2125"/>
      <c r="Q27" s="2125"/>
      <c r="R27" s="2125"/>
      <c r="S27" s="212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2095</v>
      </c>
      <c r="C29" s="665" t="s">
        <v>961</v>
      </c>
      <c r="D29" s="653"/>
      <c r="E29" s="1082"/>
      <c r="F29" s="1509" t="s">
        <v>1572</v>
      </c>
      <c r="G29" s="653"/>
      <c r="I29" s="273"/>
      <c r="J29" s="389"/>
      <c r="K29" s="181" t="s">
        <v>656</v>
      </c>
      <c r="L29" s="1702" t="s">
        <v>2095</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2095</v>
      </c>
      <c r="C30" s="665" t="s">
        <v>1360</v>
      </c>
      <c r="D30" s="181"/>
      <c r="E30" s="181"/>
      <c r="F30" s="1269"/>
      <c r="G30" s="653"/>
      <c r="H30" s="653"/>
      <c r="I30" s="273"/>
      <c r="J30" s="389"/>
      <c r="K30" s="181" t="s">
        <v>656</v>
      </c>
      <c r="L30" s="1702" t="s">
        <v>2095</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2095</v>
      </c>
      <c r="K31" s="194" t="s">
        <v>1031</v>
      </c>
      <c r="L31" s="389"/>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2095</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3"/>
      <c r="Q35" s="2114"/>
      <c r="R35" s="2114"/>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1" t="s">
        <v>2099</v>
      </c>
      <c r="B38" s="2142"/>
      <c r="C38" s="2142"/>
      <c r="D38" s="2142"/>
      <c r="E38" s="2142"/>
      <c r="F38" s="2114"/>
      <c r="G38" s="2114"/>
      <c r="H38" s="2115"/>
      <c r="I38" s="2136"/>
      <c r="J38" s="2137"/>
      <c r="K38" s="2137"/>
      <c r="L38" s="2137"/>
      <c r="M38" s="2137"/>
      <c r="N38" s="2137"/>
      <c r="O38" s="2137"/>
      <c r="P38" s="2117"/>
      <c r="Q38" s="2117"/>
      <c r="R38" s="2117"/>
      <c r="S38" s="2118"/>
      <c r="T38" s="2116" t="s">
        <v>2112</v>
      </c>
      <c r="U38" s="2137"/>
      <c r="V38" s="2137"/>
      <c r="W38" s="2137"/>
      <c r="X38" s="2117"/>
      <c r="Y38" s="2117"/>
      <c r="Z38" s="2117"/>
      <c r="AA38" s="2118"/>
    </row>
    <row r="39" spans="1:27" ht="12" customHeight="1" x14ac:dyDescent="0.2">
      <c r="A39" s="2119" t="s">
        <v>611</v>
      </c>
      <c r="B39" s="2120"/>
      <c r="C39" s="340"/>
      <c r="D39" s="337"/>
      <c r="E39" s="337"/>
      <c r="F39" s="347"/>
      <c r="G39" s="337"/>
      <c r="H39" s="275"/>
      <c r="I39" s="2119" t="s">
        <v>611</v>
      </c>
      <c r="J39" s="2120"/>
      <c r="K39" s="2120"/>
      <c r="L39" s="2120"/>
      <c r="M39" s="2120"/>
      <c r="N39" s="334"/>
      <c r="O39" s="340"/>
      <c r="P39" s="340"/>
      <c r="Q39" s="346"/>
      <c r="R39" s="340"/>
      <c r="S39" s="275"/>
      <c r="T39" s="340" t="s">
        <v>611</v>
      </c>
      <c r="U39" s="270"/>
      <c r="V39" s="340"/>
      <c r="W39" s="269"/>
      <c r="X39" s="346"/>
      <c r="Y39" s="199"/>
      <c r="Z39" s="199"/>
      <c r="AA39" s="200"/>
    </row>
    <row r="40" spans="1:27" ht="13.5" customHeight="1" x14ac:dyDescent="0.2">
      <c r="A40" s="2127" t="s">
        <v>2100</v>
      </c>
      <c r="B40" s="2128"/>
      <c r="C40" s="2129"/>
      <c r="D40" s="2129"/>
      <c r="E40" s="2129"/>
      <c r="F40" s="2130"/>
      <c r="G40" s="2130"/>
      <c r="H40" s="2131"/>
      <c r="I40" s="2144"/>
      <c r="J40" s="2145"/>
      <c r="K40" s="2145"/>
      <c r="L40" s="2145"/>
      <c r="M40" s="2145"/>
      <c r="N40" s="2145"/>
      <c r="O40" s="2145"/>
      <c r="P40" s="2145"/>
      <c r="Q40" s="2145"/>
      <c r="R40" s="2145"/>
      <c r="S40" s="2146"/>
      <c r="T40" s="2144" t="s">
        <v>2113</v>
      </c>
      <c r="U40" s="2202"/>
      <c r="V40" s="2145"/>
      <c r="W40" s="2145"/>
      <c r="X40" s="2145"/>
      <c r="Y40" s="2145"/>
      <c r="Z40" s="2145"/>
      <c r="AA40" s="214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5" t="s">
        <v>2101</v>
      </c>
      <c r="B42" s="2114"/>
      <c r="C42" s="2115"/>
      <c r="D42" s="2132" t="s">
        <v>2102</v>
      </c>
      <c r="E42" s="2114"/>
      <c r="F42" s="2114"/>
      <c r="G42" s="2114"/>
      <c r="H42" s="2115"/>
      <c r="I42" s="2116"/>
      <c r="J42" s="2117"/>
      <c r="K42" s="2117"/>
      <c r="L42" s="2117"/>
      <c r="M42" s="2117"/>
      <c r="N42" s="2117"/>
      <c r="O42" s="2118"/>
      <c r="P42" s="2143"/>
      <c r="Q42" s="2117"/>
      <c r="R42" s="2117"/>
      <c r="S42" s="2118"/>
      <c r="T42" s="2116" t="s">
        <v>2114</v>
      </c>
      <c r="U42" s="2117"/>
      <c r="V42" s="2117"/>
      <c r="W42" s="2118"/>
      <c r="X42" s="2143" t="s">
        <v>2115</v>
      </c>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8"/>
      <c r="B44" s="2139"/>
      <c r="C44" s="2139"/>
      <c r="D44" s="2139"/>
      <c r="E44" s="2139"/>
      <c r="F44" s="2139"/>
      <c r="G44" s="2139"/>
      <c r="H44" s="2140"/>
      <c r="I44" s="2121"/>
      <c r="J44" s="2122"/>
      <c r="K44" s="2122"/>
      <c r="L44" s="2122"/>
      <c r="M44" s="2122"/>
      <c r="N44" s="2122"/>
      <c r="O44" s="2122"/>
      <c r="P44" s="2122"/>
      <c r="Q44" s="2122"/>
      <c r="R44" s="2122"/>
      <c r="S44" s="2123"/>
      <c r="T44" s="2121"/>
      <c r="U44" s="2134"/>
      <c r="V44" s="2134"/>
      <c r="W44" s="2134"/>
      <c r="X44" s="2134"/>
      <c r="Y44" s="2134"/>
      <c r="Z44" s="2122"/>
      <c r="AA44" s="2123"/>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44" sqref="B4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26" colorId="8" zoomScale="110" zoomScaleNormal="11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3"/>
      <c r="D3" s="709"/>
      <c r="E3" s="401"/>
    </row>
    <row r="4" spans="1:9" x14ac:dyDescent="0.2">
      <c r="A4" s="7"/>
      <c r="B4" s="395"/>
      <c r="C4" s="2224" t="s">
        <v>486</v>
      </c>
      <c r="D4" s="2225"/>
      <c r="E4" s="2225"/>
      <c r="F4" s="2225"/>
      <c r="G4" s="2225"/>
      <c r="H4" s="2225"/>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2106" t="s">
        <v>2122</v>
      </c>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2106" t="s">
        <v>2122</v>
      </c>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2106"/>
      <c r="C22" s="612">
        <v>9</v>
      </c>
      <c r="D22" s="289" t="s">
        <v>1973</v>
      </c>
    </row>
    <row r="23" spans="1:4" s="32" customFormat="1" x14ac:dyDescent="0.2">
      <c r="A23" s="29"/>
      <c r="B23" s="1984"/>
      <c r="C23" s="612"/>
      <c r="D23" s="1985" t="s">
        <v>1974</v>
      </c>
    </row>
    <row r="24" spans="1:4" s="32" customFormat="1" x14ac:dyDescent="0.2">
      <c r="A24" s="29"/>
      <c r="B24" s="2106" t="s">
        <v>2122</v>
      </c>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2106" t="s">
        <v>2122</v>
      </c>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9" t="s">
        <v>1966</v>
      </c>
      <c r="B35" s="2220"/>
      <c r="C35" s="2220"/>
      <c r="D35" s="2220"/>
      <c r="E35" s="2221"/>
      <c r="F35" s="2221"/>
      <c r="G35" s="2221"/>
      <c r="H35" s="2221"/>
      <c r="I35" s="222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9" t="s">
        <v>353</v>
      </c>
      <c r="B47" s="2222"/>
      <c r="C47" s="2222"/>
      <c r="D47" s="2222"/>
      <c r="E47" s="2223"/>
      <c r="F47" s="2223"/>
      <c r="G47" s="2223"/>
      <c r="H47" s="2223"/>
      <c r="I47" s="222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2107" t="s">
        <v>2122</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6" t="s">
        <v>2125</v>
      </c>
      <c r="C57" s="2227"/>
      <c r="D57" s="2227"/>
      <c r="E57" s="2227"/>
      <c r="F57" s="2227"/>
      <c r="G57" s="2227"/>
      <c r="H57" s="2228"/>
      <c r="I57" s="3"/>
    </row>
    <row r="58" spans="1:9" s="32" customFormat="1" x14ac:dyDescent="0.2">
      <c r="A58" s="1734"/>
      <c r="B58" s="2229"/>
      <c r="C58" s="2230"/>
      <c r="D58" s="2230"/>
      <c r="E58" s="2230"/>
      <c r="F58" s="2230"/>
      <c r="G58" s="2230"/>
      <c r="H58" s="2231"/>
      <c r="I58" s="3"/>
    </row>
    <row r="59" spans="1:9" s="32" customFormat="1" x14ac:dyDescent="0.2">
      <c r="A59" s="1734"/>
      <c r="B59" s="2229"/>
      <c r="C59" s="2230"/>
      <c r="D59" s="2230"/>
      <c r="E59" s="2230"/>
      <c r="F59" s="2230"/>
      <c r="G59" s="2230"/>
      <c r="H59" s="2231"/>
      <c r="I59" s="3"/>
    </row>
    <row r="60" spans="1:9" s="32" customFormat="1" x14ac:dyDescent="0.2">
      <c r="A60" s="1734"/>
      <c r="B60" s="2229"/>
      <c r="C60" s="2230"/>
      <c r="D60" s="2230"/>
      <c r="E60" s="2230"/>
      <c r="F60" s="2230"/>
      <c r="G60" s="2230"/>
      <c r="H60" s="2231"/>
      <c r="I60" s="3"/>
    </row>
    <row r="61" spans="1:9" s="32" customFormat="1" x14ac:dyDescent="0.2">
      <c r="A61" s="1734"/>
      <c r="B61" s="2229"/>
      <c r="C61" s="2230"/>
      <c r="D61" s="2230"/>
      <c r="E61" s="2230"/>
      <c r="F61" s="2230"/>
      <c r="G61" s="2230"/>
      <c r="H61" s="2231"/>
      <c r="I61" s="3"/>
    </row>
    <row r="62" spans="1:9" s="32" customFormat="1" x14ac:dyDescent="0.2">
      <c r="A62" s="1734"/>
      <c r="B62" s="2229"/>
      <c r="C62" s="2230"/>
      <c r="D62" s="2230"/>
      <c r="E62" s="2230"/>
      <c r="F62" s="2230"/>
      <c r="G62" s="2230"/>
      <c r="H62" s="2231"/>
      <c r="I62" s="3"/>
    </row>
    <row r="63" spans="1:9" s="32" customFormat="1" x14ac:dyDescent="0.2">
      <c r="A63" s="1734"/>
      <c r="B63" s="2229"/>
      <c r="C63" s="2230"/>
      <c r="D63" s="2230"/>
      <c r="E63" s="2230"/>
      <c r="F63" s="2230"/>
      <c r="G63" s="2230"/>
      <c r="H63" s="2231"/>
      <c r="I63" s="3"/>
    </row>
    <row r="64" spans="1:9" s="32" customFormat="1" x14ac:dyDescent="0.2">
      <c r="A64" s="1734"/>
      <c r="B64" s="2229"/>
      <c r="C64" s="2230"/>
      <c r="D64" s="2230"/>
      <c r="E64" s="2230"/>
      <c r="F64" s="2230"/>
      <c r="G64" s="2230"/>
      <c r="H64" s="2231"/>
      <c r="I64" s="3"/>
    </row>
    <row r="65" spans="1:9" s="32" customFormat="1" x14ac:dyDescent="0.2">
      <c r="A65" s="1734"/>
      <c r="B65" s="2229"/>
      <c r="C65" s="2230"/>
      <c r="D65" s="2230"/>
      <c r="E65" s="2230"/>
      <c r="F65" s="2230"/>
      <c r="G65" s="2230"/>
      <c r="H65" s="2231"/>
      <c r="I65" s="3"/>
    </row>
    <row r="66" spans="1:9" s="32" customFormat="1" x14ac:dyDescent="0.2">
      <c r="A66" s="1734"/>
      <c r="B66" s="2229"/>
      <c r="C66" s="2230"/>
      <c r="D66" s="2230"/>
      <c r="E66" s="2230"/>
      <c r="F66" s="2230"/>
      <c r="G66" s="2230"/>
      <c r="H66" s="2231"/>
      <c r="I66" s="3"/>
    </row>
    <row r="67" spans="1:9" s="32" customFormat="1" ht="9" customHeight="1" x14ac:dyDescent="0.2">
      <c r="A67" s="1735"/>
      <c r="B67" s="2232"/>
      <c r="C67" s="2233"/>
      <c r="D67" s="2233"/>
      <c r="E67" s="2233"/>
      <c r="F67" s="2233"/>
      <c r="G67" s="2233"/>
      <c r="H67" s="2234"/>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9" t="s">
        <v>1580</v>
      </c>
      <c r="B70" s="2222"/>
      <c r="C70" s="2222"/>
      <c r="D70" s="2222"/>
      <c r="E70" s="2223"/>
      <c r="F70" s="2223"/>
      <c r="G70" s="2223"/>
      <c r="H70" s="2223"/>
      <c r="I70" s="2223"/>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8" t="s">
        <v>1576</v>
      </c>
      <c r="B83" s="2238"/>
      <c r="C83" s="2238"/>
      <c r="D83" s="2239"/>
      <c r="E83" s="1557" t="s">
        <v>1621</v>
      </c>
      <c r="F83" s="1557" t="s">
        <v>1622</v>
      </c>
      <c r="G83" s="1557" t="s">
        <v>1623</v>
      </c>
      <c r="H83" s="1557" t="s">
        <v>1624</v>
      </c>
      <c r="I83" s="1557" t="s">
        <v>1625</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5"/>
      <c r="C102" s="2236"/>
      <c r="D102" s="2236"/>
      <c r="E102" s="2236"/>
      <c r="F102" s="2236"/>
      <c r="G102" s="2236"/>
      <c r="H102" s="2237"/>
      <c r="I102" s="1483"/>
    </row>
    <row r="103" spans="1:9" s="32" customFormat="1" ht="11.25" customHeight="1" x14ac:dyDescent="0.2">
      <c r="A103" s="1522"/>
      <c r="B103" s="2214"/>
      <c r="C103" s="2215"/>
      <c r="D103" s="2215"/>
      <c r="E103" s="2215"/>
      <c r="F103" s="2215"/>
      <c r="G103" s="2215"/>
      <c r="H103" s="2216"/>
      <c r="I103" s="1483"/>
    </row>
    <row r="104" spans="1:9" s="32" customFormat="1" ht="11.25" customHeight="1" x14ac:dyDescent="0.2">
      <c r="A104" s="1522"/>
      <c r="B104" s="2214"/>
      <c r="C104" s="2215"/>
      <c r="D104" s="2215"/>
      <c r="E104" s="2215"/>
      <c r="F104" s="2215"/>
      <c r="G104" s="2215"/>
      <c r="H104" s="2216"/>
      <c r="I104" s="1483"/>
    </row>
    <row r="105" spans="1:9" s="32" customFormat="1" x14ac:dyDescent="0.2">
      <c r="A105" s="1522"/>
      <c r="B105" s="2214"/>
      <c r="C105" s="2215"/>
      <c r="D105" s="2215"/>
      <c r="E105" s="2215"/>
      <c r="F105" s="2215"/>
      <c r="G105" s="2215"/>
      <c r="H105" s="2216"/>
      <c r="I105" s="1483"/>
    </row>
    <row r="106" spans="1:9" s="32" customFormat="1" ht="11.25" customHeight="1" x14ac:dyDescent="0.2">
      <c r="A106" s="1522"/>
      <c r="B106" s="2214"/>
      <c r="C106" s="2215"/>
      <c r="D106" s="2215"/>
      <c r="E106" s="2215"/>
      <c r="F106" s="2215"/>
      <c r="G106" s="2215"/>
      <c r="H106" s="2216"/>
      <c r="I106" s="1483"/>
    </row>
    <row r="107" spans="1:9" s="32" customFormat="1" ht="11.25" customHeight="1" x14ac:dyDescent="0.2">
      <c r="A107" s="1522"/>
      <c r="B107" s="2214"/>
      <c r="C107" s="2215"/>
      <c r="D107" s="2215"/>
      <c r="E107" s="2215"/>
      <c r="F107" s="2215"/>
      <c r="G107" s="2215"/>
      <c r="H107" s="2216"/>
      <c r="I107" s="1483"/>
    </row>
    <row r="108" spans="1:9" s="32" customFormat="1" ht="11.25" customHeight="1" x14ac:dyDescent="0.2">
      <c r="A108" s="1522"/>
      <c r="B108" s="2214"/>
      <c r="C108" s="2215"/>
      <c r="D108" s="2215"/>
      <c r="E108" s="2215"/>
      <c r="F108" s="2215"/>
      <c r="G108" s="2215"/>
      <c r="H108" s="2216"/>
      <c r="I108" s="1483"/>
    </row>
    <row r="109" spans="1:9" s="32" customFormat="1" ht="11.25" customHeight="1" x14ac:dyDescent="0.2">
      <c r="A109" s="1522"/>
      <c r="B109" s="2214"/>
      <c r="C109" s="2215"/>
      <c r="D109" s="2215"/>
      <c r="E109" s="2215"/>
      <c r="F109" s="2215"/>
      <c r="G109" s="2215"/>
      <c r="H109" s="2216"/>
      <c r="I109" s="1517"/>
    </row>
    <row r="110" spans="1:9" s="32" customFormat="1" ht="11.25" customHeight="1" x14ac:dyDescent="0.2">
      <c r="A110" s="1522"/>
      <c r="B110" s="2214"/>
      <c r="C110" s="2215"/>
      <c r="D110" s="2215"/>
      <c r="E110" s="2215"/>
      <c r="F110" s="2215"/>
      <c r="G110" s="2215"/>
      <c r="H110" s="2216"/>
      <c r="I110" s="1483"/>
    </row>
    <row r="111" spans="1:9" s="32" customFormat="1" ht="11.25" customHeight="1" x14ac:dyDescent="0.2">
      <c r="A111" s="1522"/>
      <c r="B111" s="2214"/>
      <c r="C111" s="2215"/>
      <c r="D111" s="2215"/>
      <c r="E111" s="2215"/>
      <c r="F111" s="2215"/>
      <c r="G111" s="2215"/>
      <c r="H111" s="2216"/>
      <c r="I111" s="1483"/>
    </row>
    <row r="112" spans="1:9" s="32" customFormat="1" ht="11.25" customHeight="1" x14ac:dyDescent="0.2">
      <c r="A112" s="1522"/>
      <c r="B112" s="2207"/>
      <c r="C112" s="2208"/>
      <c r="D112" s="2208"/>
      <c r="E112" s="2208"/>
      <c r="F112" s="2208"/>
      <c r="G112" s="2208"/>
      <c r="H112" s="220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0"/>
      <c r="D114" s="221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1" t="s">
        <v>1589</v>
      </c>
      <c r="D117" s="2212"/>
      <c r="E117" s="2213"/>
      <c r="F117" s="2213"/>
      <c r="G117" s="2213"/>
      <c r="H117" s="221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120823901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3.1E-2</v>
      </c>
      <c r="E10" s="99" t="s">
        <v>1164</v>
      </c>
      <c r="F10" s="468">
        <v>5.0000000000000001E-3</v>
      </c>
      <c r="G10" s="99" t="s">
        <v>1164</v>
      </c>
      <c r="H10" s="468">
        <v>2E-3</v>
      </c>
      <c r="I10" s="99" t="s">
        <v>1165</v>
      </c>
      <c r="J10" s="469">
        <f>ROUND(D10+F10+H10,5)</f>
        <v>3.7999999999999999E-2</v>
      </c>
      <c r="K10" s="92"/>
      <c r="L10" s="468">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9718184</v>
      </c>
      <c r="E16" s="99"/>
      <c r="F16" s="81">
        <f>SUM('Acct Summary 7-8'!C17,'Acct Summary 7-8'!D17,'Acct Summary 7-8'!F17)</f>
        <v>9762839</v>
      </c>
      <c r="G16" s="99"/>
      <c r="H16" s="81">
        <f>SUM(D16-F16)</f>
        <v>-44655</v>
      </c>
      <c r="I16" s="92"/>
      <c r="J16" s="81">
        <f>SUM('Acct Summary 7-8'!C81,'Acct Summary 7-8'!D81,'Acct Summary 7-8'!F81,'Acct Summary 7-8'!I81)</f>
        <v>6295184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16673698.338000001</v>
      </c>
      <c r="I31" s="330"/>
      <c r="J31" s="92"/>
      <c r="K31" s="92"/>
      <c r="L31" s="92"/>
      <c r="M31" s="92"/>
    </row>
    <row r="32" spans="1:13" ht="13.35" customHeight="1" x14ac:dyDescent="0.2">
      <c r="B32" s="2108"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9029294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1959</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 CUSD 4</v>
      </c>
      <c r="E7" s="135"/>
      <c r="G7" s="136"/>
      <c r="H7" s="137"/>
      <c r="I7" s="137"/>
      <c r="J7" s="137"/>
      <c r="K7" s="137"/>
      <c r="L7"/>
      <c r="M7"/>
      <c r="N7"/>
      <c r="O7"/>
      <c r="P7"/>
    </row>
    <row r="8" spans="1:18" ht="12.75" x14ac:dyDescent="0.2">
      <c r="A8"/>
      <c r="B8"/>
      <c r="C8" s="133" t="s">
        <v>1316</v>
      </c>
      <c r="D8" s="138">
        <f>COVER!A13</f>
        <v>32038004026</v>
      </c>
      <c r="E8" s="139"/>
      <c r="G8"/>
      <c r="H8"/>
      <c r="I8"/>
      <c r="J8"/>
      <c r="K8"/>
      <c r="L8"/>
      <c r="M8"/>
      <c r="N8"/>
      <c r="O8"/>
      <c r="P8"/>
    </row>
    <row r="9" spans="1:18" ht="12.75" x14ac:dyDescent="0.2">
      <c r="A9"/>
      <c r="B9"/>
      <c r="C9" s="133" t="s">
        <v>809</v>
      </c>
      <c r="D9" s="332" t="str">
        <f>COVER!A15</f>
        <v>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6295184</v>
      </c>
      <c r="I12" s="1151"/>
      <c r="J12" s="1151"/>
      <c r="K12" s="1152">
        <f>TRUNC((H12/H13*100000),5)/100000</f>
        <v>0.64777369919999994</v>
      </c>
      <c r="L12" s="1153"/>
      <c r="M12" s="101" t="s">
        <v>1339</v>
      </c>
      <c r="N12" s="101"/>
      <c r="O12" s="1154">
        <v>0.35</v>
      </c>
      <c r="P12" s="153"/>
      <c r="Q12" s="153"/>
    </row>
    <row r="13" spans="1:18" s="155" customFormat="1" ht="11.25" x14ac:dyDescent="0.2">
      <c r="A13" s="153"/>
      <c r="B13" s="1148"/>
      <c r="C13" s="2257" t="s">
        <v>1581</v>
      </c>
      <c r="D13" s="2258"/>
      <c r="E13" s="153"/>
      <c r="F13" s="325" t="s">
        <v>910</v>
      </c>
      <c r="G13" s="1149"/>
      <c r="H13" s="1150">
        <f>SUM('Acct Summary 7-8'!C8+'Acct Summary 7-8'!D8+'Acct Summary 7-8'!F8+'Acct Summary 7-8'!I8)+H14</f>
        <v>9718184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9762839</v>
      </c>
      <c r="I17" s="1151"/>
      <c r="J17" s="1157"/>
      <c r="K17" s="1152">
        <f>TRUNC((H17/H18*100000),5)/100000</f>
        <v>1.0045949941999999</v>
      </c>
      <c r="L17" s="1153"/>
      <c r="M17" s="1114" t="s">
        <v>1367</v>
      </c>
      <c r="O17" s="1158" t="str">
        <f>IF(AND(O16="2", J20 &gt; 2),"1",IF(AND(O16 = "1", J20 &gt; 2),"2",IF(AND(O16="1", J20 &gt;1),"1","0")))</f>
        <v>0</v>
      </c>
      <c r="P17" s="153"/>
    </row>
    <row r="18" spans="1:18" s="155" customFormat="1" ht="11.25" x14ac:dyDescent="0.2">
      <c r="A18" s="153"/>
      <c r="B18" s="1148"/>
      <c r="C18" s="2257" t="s">
        <v>1573</v>
      </c>
      <c r="D18" s="2258"/>
      <c r="E18" s="153"/>
      <c r="F18" s="1136" t="s">
        <v>911</v>
      </c>
      <c r="G18" s="1149"/>
      <c r="H18" s="1150">
        <f>SUM('Acct Summary 7-8'!C8+'Acct Summary 7-8'!D8+'Acct Summary 7-8'!F8+'Acct Summary 7-8'!I8)+H19</f>
        <v>9718184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119.2109664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4" t="s">
        <v>1708</v>
      </c>
      <c r="D24" s="2254"/>
      <c r="E24" s="153"/>
      <c r="F24" s="153" t="s">
        <v>513</v>
      </c>
      <c r="G24" s="1149"/>
      <c r="H24" s="1150">
        <f>SUM('Assets-Liab 5-6'!C4+'Assets-Liab 5-6'!D4+'Assets-Liab 5-6'!F4+'Assets-Liab 5-6'!I4+'Assets-Liab 5-6'!C5+'Assets-Liab 5-6'!D5+'Assets-Liab 5-6'!F5+'Assets-Liab 5-6'!I5)</f>
        <v>6290749</v>
      </c>
      <c r="I24" s="676"/>
      <c r="J24" s="676"/>
      <c r="K24" s="1161">
        <f>TRUNC(((H24/H25*100000)/100000),2)</f>
        <v>231.96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27118.997220000001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3902612.0022999998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9029294</v>
      </c>
      <c r="I32" s="1159"/>
      <c r="J32" s="1159"/>
      <c r="K32" s="1161">
        <f>TRUNC(100-((((H32/H33*100))*100)/100),2)</f>
        <v>45.84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16673698.338000001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20946</v>
      </c>
      <c r="D4" s="408">
        <v>0</v>
      </c>
      <c r="E4" s="408">
        <v>88248</v>
      </c>
      <c r="F4" s="408">
        <v>0</v>
      </c>
      <c r="G4" s="408">
        <v>11175</v>
      </c>
      <c r="H4" s="408"/>
      <c r="I4" s="408">
        <v>155133</v>
      </c>
      <c r="J4" s="432">
        <v>55781</v>
      </c>
      <c r="K4" s="408">
        <v>104450</v>
      </c>
      <c r="L4" s="408">
        <v>340219</v>
      </c>
      <c r="M4" s="429"/>
      <c r="N4" s="478"/>
    </row>
    <row r="5" spans="1:14" x14ac:dyDescent="0.2">
      <c r="A5" s="473" t="s">
        <v>1151</v>
      </c>
      <c r="B5" s="39">
        <v>120</v>
      </c>
      <c r="C5" s="679">
        <v>871331</v>
      </c>
      <c r="D5" s="408">
        <v>1292648</v>
      </c>
      <c r="E5" s="408">
        <v>81373</v>
      </c>
      <c r="F5" s="408">
        <v>1074096</v>
      </c>
      <c r="G5" s="408">
        <v>2814</v>
      </c>
      <c r="H5" s="408"/>
      <c r="I5" s="408">
        <v>2876595</v>
      </c>
      <c r="J5" s="432">
        <v>52477</v>
      </c>
      <c r="K5" s="435">
        <v>137201</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16220</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0</v>
      </c>
      <c r="D12" s="408"/>
      <c r="E12" s="408"/>
      <c r="F12" s="408"/>
      <c r="G12" s="408"/>
      <c r="H12" s="408"/>
      <c r="I12" s="408"/>
      <c r="J12" s="432"/>
      <c r="K12" s="408"/>
      <c r="L12" s="408"/>
      <c r="M12" s="478"/>
      <c r="N12" s="478"/>
    </row>
    <row r="13" spans="1:14" ht="13.5" customHeight="1" thickBot="1" x14ac:dyDescent="0.25">
      <c r="A13" s="460" t="s">
        <v>730</v>
      </c>
      <c r="B13" s="453"/>
      <c r="C13" s="681">
        <f>SUM(C4:C12)</f>
        <v>908497</v>
      </c>
      <c r="D13" s="681">
        <f t="shared" ref="D13:L13" si="0">SUM(D4:D12)</f>
        <v>1292648</v>
      </c>
      <c r="E13" s="681">
        <f t="shared" si="0"/>
        <v>169621</v>
      </c>
      <c r="F13" s="681">
        <f t="shared" si="0"/>
        <v>1074096</v>
      </c>
      <c r="G13" s="681">
        <f t="shared" si="0"/>
        <v>13989</v>
      </c>
      <c r="H13" s="681">
        <f t="shared" si="0"/>
        <v>0</v>
      </c>
      <c r="I13" s="681">
        <f t="shared" si="0"/>
        <v>3031728</v>
      </c>
      <c r="J13" s="681">
        <f t="shared" si="0"/>
        <v>108258</v>
      </c>
      <c r="K13" s="681">
        <f t="shared" si="0"/>
        <v>241651</v>
      </c>
      <c r="L13" s="681">
        <f t="shared" si="0"/>
        <v>340219</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69910</v>
      </c>
      <c r="N16" s="711"/>
    </row>
    <row r="17" spans="1:14" s="696" customFormat="1" ht="12.75" customHeight="1" x14ac:dyDescent="0.2">
      <c r="A17" s="710" t="s">
        <v>1693</v>
      </c>
      <c r="B17" s="538">
        <v>230</v>
      </c>
      <c r="C17" s="503"/>
      <c r="D17" s="503"/>
      <c r="E17" s="503"/>
      <c r="F17" s="503"/>
      <c r="G17" s="503"/>
      <c r="H17" s="503"/>
      <c r="I17" s="503"/>
      <c r="J17" s="503"/>
      <c r="K17" s="503"/>
      <c r="L17" s="503"/>
      <c r="M17" s="432">
        <v>25224518</v>
      </c>
      <c r="N17" s="711"/>
    </row>
    <row r="18" spans="1:14" s="696" customFormat="1" ht="12.75" customHeight="1" x14ac:dyDescent="0.2">
      <c r="A18" s="710" t="s">
        <v>1694</v>
      </c>
      <c r="B18" s="538">
        <v>240</v>
      </c>
      <c r="C18" s="503"/>
      <c r="D18" s="503"/>
      <c r="E18" s="503"/>
      <c r="F18" s="503"/>
      <c r="G18" s="503"/>
      <c r="H18" s="503"/>
      <c r="I18" s="503"/>
      <c r="J18" s="503"/>
      <c r="K18" s="503"/>
      <c r="L18" s="503"/>
      <c r="M18" s="432">
        <v>230856</v>
      </c>
      <c r="N18" s="711"/>
    </row>
    <row r="19" spans="1:14" s="696" customFormat="1" ht="12.75" customHeight="1" x14ac:dyDescent="0.2">
      <c r="A19" s="710" t="s">
        <v>1695</v>
      </c>
      <c r="B19" s="538">
        <v>250</v>
      </c>
      <c r="C19" s="503"/>
      <c r="D19" s="503"/>
      <c r="E19" s="503"/>
      <c r="F19" s="503"/>
      <c r="G19" s="503"/>
      <c r="H19" s="503"/>
      <c r="I19" s="503"/>
      <c r="J19" s="503"/>
      <c r="K19" s="503"/>
      <c r="L19" s="503"/>
      <c r="M19" s="432">
        <v>4788884</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f>E13</f>
        <v>169621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8859673</v>
      </c>
    </row>
    <row r="23" spans="1:14" ht="13.5" customHeight="1" thickBot="1" x14ac:dyDescent="0.25">
      <c r="A23" s="460" t="s">
        <v>729</v>
      </c>
      <c r="B23" s="716"/>
      <c r="C23" s="429"/>
      <c r="D23" s="429"/>
      <c r="E23" s="429"/>
      <c r="F23" s="429"/>
      <c r="G23" s="429"/>
      <c r="H23" s="429"/>
      <c r="I23" s="429"/>
      <c r="J23" s="429"/>
      <c r="K23" s="429"/>
      <c r="L23" s="429"/>
      <c r="M23" s="685">
        <f>SUM(M15:M22)</f>
        <v>30314168</v>
      </c>
      <c r="N23" s="685">
        <f>SUM(N21:N22)</f>
        <v>9029294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0</v>
      </c>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11785</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340219</v>
      </c>
      <c r="M33" s="429"/>
      <c r="N33" s="478"/>
    </row>
    <row r="34" spans="1:14" ht="13.5" customHeight="1" thickBot="1" x14ac:dyDescent="0.25">
      <c r="A34" s="1066" t="s">
        <v>740</v>
      </c>
      <c r="B34" s="717"/>
      <c r="C34" s="1089">
        <f>SUM(C25:C33)</f>
        <v>11785</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340219</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9029294</v>
      </c>
    </row>
    <row r="37" spans="1:14" ht="13.5" thickBot="1" x14ac:dyDescent="0.25">
      <c r="A37" s="460" t="s">
        <v>739</v>
      </c>
      <c r="B37" s="716"/>
      <c r="C37" s="503"/>
      <c r="D37" s="503"/>
      <c r="E37" s="503"/>
      <c r="F37" s="503"/>
      <c r="G37" s="503"/>
      <c r="H37" s="503"/>
      <c r="I37" s="503"/>
      <c r="J37" s="503"/>
      <c r="K37" s="503"/>
      <c r="L37" s="510"/>
      <c r="M37" s="429"/>
      <c r="N37" s="685">
        <f>SUM(N36:N36)</f>
        <v>9029294</v>
      </c>
    </row>
    <row r="38" spans="1:14" customFormat="1" ht="13.5" customHeight="1" thickTop="1" x14ac:dyDescent="0.2">
      <c r="A38" s="620" t="s">
        <v>485</v>
      </c>
      <c r="B38" s="538">
        <v>714</v>
      </c>
      <c r="C38" s="719">
        <v>57385</v>
      </c>
      <c r="D38" s="719"/>
      <c r="E38" s="719"/>
      <c r="F38" s="719"/>
      <c r="G38" s="719"/>
      <c r="H38" s="719"/>
      <c r="I38" s="719"/>
      <c r="J38" s="718"/>
      <c r="K38" s="719"/>
      <c r="L38" s="1090"/>
      <c r="M38" s="686"/>
      <c r="N38" s="686"/>
    </row>
    <row r="39" spans="1:14" customFormat="1" ht="13.5" customHeight="1" x14ac:dyDescent="0.2">
      <c r="A39" s="620" t="s">
        <v>398</v>
      </c>
      <c r="B39" s="538">
        <v>730</v>
      </c>
      <c r="C39" s="719">
        <f>'Acct Summary 7-8'!C81-'Assets-Liab 5-6'!C38</f>
        <v>839327</v>
      </c>
      <c r="D39" s="719">
        <f>'Acct Summary 7-8'!D81</f>
        <v>1292648</v>
      </c>
      <c r="E39" s="719">
        <f>'Acct Summary 7-8'!E81</f>
        <v>169621</v>
      </c>
      <c r="F39" s="719">
        <f>'Acct Summary 7-8'!F81</f>
        <v>1074096</v>
      </c>
      <c r="G39" s="719">
        <f>'Acct Summary 7-8'!G81</f>
        <v>13989</v>
      </c>
      <c r="H39" s="719">
        <f>'Acct Summary 7-8'!H81</f>
        <v>0</v>
      </c>
      <c r="I39" s="719">
        <f>'Acct Summary 7-8'!I81</f>
        <v>3031728</v>
      </c>
      <c r="J39" s="718">
        <f>'Acct Summary 7-8'!J81</f>
        <v>108258</v>
      </c>
      <c r="K39" s="719">
        <f>'Acct Summary 7-8'!K81</f>
        <v>241651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30314168</v>
      </c>
      <c r="N40" s="686"/>
    </row>
    <row r="41" spans="1:14" ht="13.5" customHeight="1" thickBot="1" x14ac:dyDescent="0.25">
      <c r="A41" s="460" t="s">
        <v>741</v>
      </c>
      <c r="B41" s="451"/>
      <c r="C41" s="481">
        <f>(SUM(C34,C37,C38,C39))</f>
        <v>908497</v>
      </c>
      <c r="D41" s="481">
        <f t="shared" ref="D41:L41" si="2">SUM(D34,D37,D38:D39)</f>
        <v>1292648</v>
      </c>
      <c r="E41" s="481">
        <f t="shared" si="2"/>
        <v>169621</v>
      </c>
      <c r="F41" s="481">
        <f t="shared" si="2"/>
        <v>1074096</v>
      </c>
      <c r="G41" s="481">
        <f t="shared" si="2"/>
        <v>13989</v>
      </c>
      <c r="H41" s="481">
        <f t="shared" si="2"/>
        <v>0</v>
      </c>
      <c r="I41" s="481">
        <f t="shared" si="2"/>
        <v>3031728</v>
      </c>
      <c r="J41" s="481">
        <f t="shared" si="2"/>
        <v>108258</v>
      </c>
      <c r="K41" s="481">
        <f t="shared" si="2"/>
        <v>241651</v>
      </c>
      <c r="L41" s="481">
        <f t="shared" si="2"/>
        <v>340219</v>
      </c>
      <c r="M41" s="481">
        <f>SUM(M40)</f>
        <v>30314168</v>
      </c>
      <c r="N41" s="481">
        <f>SUM(N37)</f>
        <v>9029294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4257177</v>
      </c>
      <c r="D4" s="687">
        <f>'Revenues 9-14'!D109</f>
        <v>673730</v>
      </c>
      <c r="E4" s="687">
        <f>'Revenues 9-14'!E109</f>
        <v>1193162</v>
      </c>
      <c r="F4" s="687">
        <f>'Revenues 9-14'!F109</f>
        <v>250410</v>
      </c>
      <c r="G4" s="687">
        <f>'Revenues 9-14'!G109</f>
        <v>388222</v>
      </c>
      <c r="H4" s="687">
        <f>'Revenues 9-14'!H109</f>
        <v>0</v>
      </c>
      <c r="I4" s="687">
        <f>'Revenues 9-14'!I109</f>
        <v>63149</v>
      </c>
      <c r="J4" s="687">
        <f>'Revenues 9-14'!J109</f>
        <v>151367</v>
      </c>
      <c r="K4" s="687">
        <f>'Revenues 9-14'!K109</f>
        <v>57549</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2891251</v>
      </c>
      <c r="D6" s="688">
        <f>'Revenues 9-14'!D173</f>
        <v>464259</v>
      </c>
      <c r="E6" s="688">
        <f>'Revenues 9-14'!E173</f>
        <v>0</v>
      </c>
      <c r="F6" s="688">
        <f>'Revenues 9-14'!F173</f>
        <v>394807</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723401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7871829</v>
      </c>
      <c r="D8" s="481">
        <f t="shared" ref="D8:K8" si="0">SUM(D4:D7)</f>
        <v>1137989</v>
      </c>
      <c r="E8" s="481">
        <f t="shared" si="0"/>
        <v>1193162</v>
      </c>
      <c r="F8" s="481">
        <f t="shared" si="0"/>
        <v>645217</v>
      </c>
      <c r="G8" s="481">
        <f t="shared" si="0"/>
        <v>388222</v>
      </c>
      <c r="H8" s="481">
        <f t="shared" si="0"/>
        <v>0</v>
      </c>
      <c r="I8" s="481">
        <f t="shared" si="0"/>
        <v>63149</v>
      </c>
      <c r="J8" s="481">
        <f t="shared" si="0"/>
        <v>151367</v>
      </c>
      <c r="K8" s="481">
        <f t="shared" si="0"/>
        <v>57549</v>
      </c>
      <c r="L8" s="38"/>
    </row>
    <row r="9" spans="1:13" ht="15" thickTop="1" x14ac:dyDescent="0.2">
      <c r="A9" s="1009" t="s">
        <v>343</v>
      </c>
      <c r="B9" s="452">
        <v>3998</v>
      </c>
      <c r="C9" s="414">
        <v>4229329</v>
      </c>
      <c r="D9" s="485"/>
      <c r="E9" s="414"/>
      <c r="F9" s="414"/>
      <c r="G9" s="692"/>
      <c r="H9" s="414"/>
      <c r="I9" s="490" t="s">
        <v>1365</v>
      </c>
      <c r="J9" s="431"/>
      <c r="K9" s="414"/>
      <c r="L9" s="38"/>
    </row>
    <row r="10" spans="1:13" s="47" customFormat="1" ht="13.5" thickBot="1" x14ac:dyDescent="0.25">
      <c r="A10" s="460" t="s">
        <v>1369</v>
      </c>
      <c r="B10" s="453"/>
      <c r="C10" s="481">
        <f>SUM(C8:C9)</f>
        <v>12101158</v>
      </c>
      <c r="D10" s="481">
        <f t="shared" ref="D10:K10" si="1">SUM(D8:D9)</f>
        <v>1137989</v>
      </c>
      <c r="E10" s="481">
        <f t="shared" si="1"/>
        <v>1193162</v>
      </c>
      <c r="F10" s="481">
        <f t="shared" si="1"/>
        <v>645217</v>
      </c>
      <c r="G10" s="481">
        <f t="shared" si="1"/>
        <v>388222</v>
      </c>
      <c r="H10" s="481">
        <f t="shared" si="1"/>
        <v>0</v>
      </c>
      <c r="I10" s="481">
        <f t="shared" si="1"/>
        <v>63149</v>
      </c>
      <c r="J10" s="481">
        <f t="shared" si="1"/>
        <v>151367</v>
      </c>
      <c r="K10" s="481">
        <f t="shared" si="1"/>
        <v>57549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5395420</v>
      </c>
      <c r="D12" s="494" t="s">
        <v>1365</v>
      </c>
      <c r="E12" s="429" t="s">
        <v>1365</v>
      </c>
      <c r="F12" s="429" t="s">
        <v>1365</v>
      </c>
      <c r="G12" s="687">
        <f>'Expenditures 15-22'!K223</f>
        <v>130856</v>
      </c>
      <c r="H12" s="427"/>
      <c r="I12" s="429" t="s">
        <v>1365</v>
      </c>
      <c r="J12" s="429" t="s">
        <v>1365</v>
      </c>
      <c r="K12" s="427" t="s">
        <v>1365</v>
      </c>
      <c r="L12" s="38"/>
    </row>
    <row r="13" spans="1:13" x14ac:dyDescent="0.2">
      <c r="A13" s="726" t="s">
        <v>525</v>
      </c>
      <c r="B13" s="292">
        <v>2000</v>
      </c>
      <c r="C13" s="688">
        <f>'Expenditures 15-22'!K74</f>
        <v>2480040</v>
      </c>
      <c r="D13" s="688">
        <f>'Expenditures 15-22'!K129</f>
        <v>972232</v>
      </c>
      <c r="E13" s="478" t="s">
        <v>1365</v>
      </c>
      <c r="F13" s="688">
        <f>'Expenditures 15-22'!K178</f>
        <v>682566</v>
      </c>
      <c r="G13" s="688">
        <f>'Expenditures 15-22'!K273</f>
        <v>271787</v>
      </c>
      <c r="H13" s="688">
        <f>'Expenditures 15-22'!K296</f>
        <v>0</v>
      </c>
      <c r="I13" s="429" t="s">
        <v>1365</v>
      </c>
      <c r="J13" s="741">
        <f>'Expenditures 15-22'!K323</f>
        <v>132317</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231126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1455</v>
      </c>
      <c r="D16" s="688">
        <f>'Expenditures 15-22'!K148</f>
        <v>0</v>
      </c>
      <c r="E16" s="688">
        <f>'Expenditures 15-22'!K166</f>
        <v>1181252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8108041</v>
      </c>
      <c r="D17" s="481">
        <f t="shared" si="2"/>
        <v>972232</v>
      </c>
      <c r="E17" s="481">
        <f t="shared" si="2"/>
        <v>1181252</v>
      </c>
      <c r="F17" s="481">
        <f t="shared" si="2"/>
        <v>682566</v>
      </c>
      <c r="G17" s="481">
        <f t="shared" si="2"/>
        <v>402643</v>
      </c>
      <c r="H17" s="481">
        <f t="shared" si="2"/>
        <v>0</v>
      </c>
      <c r="I17" s="429"/>
      <c r="J17" s="481">
        <f>SUM(J12:J16)</f>
        <v>132317</v>
      </c>
      <c r="K17" s="481">
        <f>SUM(K12:K16)</f>
        <v>0</v>
      </c>
      <c r="L17" s="38"/>
    </row>
    <row r="18" spans="1:12" ht="15" customHeight="1" thickTop="1" x14ac:dyDescent="0.2">
      <c r="A18" s="1010" t="s">
        <v>1298</v>
      </c>
      <c r="B18" s="257">
        <v>4180</v>
      </c>
      <c r="C18" s="687">
        <f t="shared" ref="C18:H18" si="3">C9</f>
        <v>4229329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12337370</v>
      </c>
      <c r="D19" s="481">
        <f t="shared" si="4"/>
        <v>972232</v>
      </c>
      <c r="E19" s="481">
        <f t="shared" si="4"/>
        <v>1181252</v>
      </c>
      <c r="F19" s="481">
        <f t="shared" si="4"/>
        <v>682566</v>
      </c>
      <c r="G19" s="481">
        <f t="shared" si="4"/>
        <v>402643</v>
      </c>
      <c r="H19" s="481">
        <f t="shared" si="4"/>
        <v>0</v>
      </c>
      <c r="I19" s="429"/>
      <c r="J19" s="481">
        <f>SUM(J17:J18)</f>
        <v>132317</v>
      </c>
      <c r="K19" s="481">
        <f>SUM(K17:K18)</f>
        <v>0</v>
      </c>
      <c r="L19" s="38"/>
    </row>
    <row r="20" spans="1:12" ht="27" thickTop="1" thickBot="1" x14ac:dyDescent="0.25">
      <c r="A20" s="454" t="s">
        <v>1299</v>
      </c>
      <c r="B20" s="455"/>
      <c r="C20" s="1008">
        <f>C8-C17</f>
        <v>-236212</v>
      </c>
      <c r="D20" s="1008">
        <f t="shared" ref="D20:K20" si="5">D8-D17</f>
        <v>165757</v>
      </c>
      <c r="E20" s="1008">
        <f t="shared" si="5"/>
        <v>11910</v>
      </c>
      <c r="F20" s="1008">
        <f t="shared" si="5"/>
        <v>-37349</v>
      </c>
      <c r="G20" s="1008">
        <f t="shared" si="5"/>
        <v>-14421</v>
      </c>
      <c r="H20" s="1008">
        <f t="shared" si="5"/>
        <v>0</v>
      </c>
      <c r="I20" s="1008">
        <f t="shared" si="5"/>
        <v>63149</v>
      </c>
      <c r="J20" s="1008">
        <f t="shared" si="5"/>
        <v>19050</v>
      </c>
      <c r="K20" s="1008">
        <f t="shared" si="5"/>
        <v>57549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v>6340</v>
      </c>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c r="E33" s="432">
        <v>0</v>
      </c>
      <c r="F33" s="432"/>
      <c r="G33" s="503"/>
      <c r="H33" s="432"/>
      <c r="I33" s="432">
        <v>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6340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6340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0</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6340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-6340</v>
      </c>
      <c r="J77" s="440">
        <f t="shared" si="8"/>
        <v>0</v>
      </c>
      <c r="K77" s="440">
        <f t="shared" si="8"/>
        <v>6340</v>
      </c>
      <c r="L77" s="38"/>
    </row>
    <row r="78" spans="1:12" ht="29.25" customHeight="1" thickTop="1" thickBot="1" x14ac:dyDescent="0.25">
      <c r="A78" s="2264" t="s">
        <v>681</v>
      </c>
      <c r="B78" s="2265"/>
      <c r="C78" s="439">
        <f t="shared" ref="C78:K78" si="9">C20+C77</f>
        <v>-236212</v>
      </c>
      <c r="D78" s="439">
        <f t="shared" si="9"/>
        <v>165757</v>
      </c>
      <c r="E78" s="439">
        <f t="shared" si="9"/>
        <v>11910</v>
      </c>
      <c r="F78" s="439">
        <f t="shared" si="9"/>
        <v>-37349</v>
      </c>
      <c r="G78" s="439">
        <f t="shared" si="9"/>
        <v>-14421</v>
      </c>
      <c r="H78" s="439">
        <f t="shared" si="9"/>
        <v>0</v>
      </c>
      <c r="I78" s="439">
        <f t="shared" si="9"/>
        <v>56809</v>
      </c>
      <c r="J78" s="439">
        <f t="shared" si="9"/>
        <v>19050</v>
      </c>
      <c r="K78" s="439">
        <f t="shared" si="9"/>
        <v>63889</v>
      </c>
      <c r="L78" s="501"/>
    </row>
    <row r="79" spans="1:12" ht="13.5" thickTop="1" x14ac:dyDescent="0.2">
      <c r="A79" s="812" t="s">
        <v>1954</v>
      </c>
      <c r="B79" s="456"/>
      <c r="C79" s="431">
        <v>1132924</v>
      </c>
      <c r="D79" s="695">
        <v>1126891</v>
      </c>
      <c r="E79" s="695">
        <v>157711</v>
      </c>
      <c r="F79" s="695">
        <v>1111445</v>
      </c>
      <c r="G79" s="695">
        <v>28410</v>
      </c>
      <c r="H79" s="695"/>
      <c r="I79" s="695">
        <v>2974919</v>
      </c>
      <c r="J79" s="695">
        <v>89208</v>
      </c>
      <c r="K79" s="695">
        <v>177762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896712</v>
      </c>
      <c r="D81" s="481">
        <f>SUM(D78:D80)</f>
        <v>1292648</v>
      </c>
      <c r="E81" s="481">
        <f t="shared" ref="E81:K81" si="10">SUM(E78:E80)</f>
        <v>169621</v>
      </c>
      <c r="F81" s="481">
        <f t="shared" si="10"/>
        <v>1074096</v>
      </c>
      <c r="G81" s="481">
        <f t="shared" si="10"/>
        <v>13989</v>
      </c>
      <c r="H81" s="481">
        <f t="shared" si="10"/>
        <v>0</v>
      </c>
      <c r="I81" s="481">
        <f t="shared" si="10"/>
        <v>3031728</v>
      </c>
      <c r="J81" s="481">
        <f t="shared" si="10"/>
        <v>108258</v>
      </c>
      <c r="K81" s="481">
        <f t="shared" si="10"/>
        <v>241651</v>
      </c>
      <c r="L81" s="38"/>
    </row>
    <row r="82" spans="1:12" ht="0.75" customHeight="1" thickTop="1" thickBot="1" x14ac:dyDescent="0.25">
      <c r="A82" s="624" t="s">
        <v>399</v>
      </c>
      <c r="B82" s="622"/>
      <c r="C82" s="1126">
        <f>(C81-C79)</f>
        <v>-236212</v>
      </c>
      <c r="D82" s="1126">
        <f t="shared" ref="D82:K82" si="11">(D81-D79)</f>
        <v>165757</v>
      </c>
      <c r="E82" s="1126">
        <f t="shared" si="11"/>
        <v>11910</v>
      </c>
      <c r="F82" s="1126">
        <f t="shared" si="11"/>
        <v>-37349</v>
      </c>
      <c r="G82" s="1126">
        <f t="shared" si="11"/>
        <v>-14421</v>
      </c>
      <c r="H82" s="1126">
        <f t="shared" si="11"/>
        <v>0</v>
      </c>
      <c r="I82" s="1126">
        <f t="shared" si="11"/>
        <v>56809</v>
      </c>
      <c r="J82" s="1126">
        <f t="shared" si="11"/>
        <v>19050</v>
      </c>
      <c r="K82" s="1126">
        <f t="shared" si="11"/>
        <v>63889</v>
      </c>
    </row>
    <row r="83" spans="1:12" ht="14.25" hidden="1" thickTop="1" thickBot="1" x14ac:dyDescent="0.25">
      <c r="A83" s="721" t="s">
        <v>400</v>
      </c>
      <c r="B83" s="623"/>
      <c r="C83" s="1127">
        <f>C82/C81</f>
        <v>-0.26342013935354941</v>
      </c>
      <c r="D83" s="1127">
        <f t="shared" ref="D83:K83" si="12">D82/D81</f>
        <v>0.12823057785259406</v>
      </c>
      <c r="E83" s="1127">
        <f t="shared" si="12"/>
        <v>7.0215362484598018E-2</v>
      </c>
      <c r="F83" s="1127">
        <f t="shared" si="12"/>
        <v>-3.4772497057991091E-2</v>
      </c>
      <c r="G83" s="1127">
        <f t="shared" si="12"/>
        <v>-1.0308814068196439</v>
      </c>
      <c r="H83" s="1127" t="e">
        <f t="shared" si="12"/>
        <v>#DIV/0!</v>
      </c>
      <c r="I83" s="1127">
        <f t="shared" si="12"/>
        <v>1.8738158568314834E-2</v>
      </c>
      <c r="J83" s="1127">
        <f t="shared" si="12"/>
        <v>0.17596851964750873</v>
      </c>
      <c r="K83" s="1127">
        <f t="shared" si="12"/>
        <v>0.26438541533037313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3" activePane="bottomLeft" state="frozen"/>
      <selection pane="bottomLeft" activeCell="A271" sqref="A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1872</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3519854</v>
      </c>
      <c r="D5" s="414">
        <v>567720</v>
      </c>
      <c r="E5" s="408">
        <v>1186963</v>
      </c>
      <c r="F5" s="798">
        <v>227090</v>
      </c>
      <c r="G5" s="408">
        <v>191882</v>
      </c>
      <c r="H5" s="408"/>
      <c r="I5" s="408">
        <v>56773</v>
      </c>
      <c r="J5" s="432">
        <v>150990</v>
      </c>
      <c r="K5" s="408">
        <v>56775</v>
      </c>
    </row>
    <row r="6" spans="1:12" ht="14.25" x14ac:dyDescent="0.2">
      <c r="A6" s="903" t="s">
        <v>474</v>
      </c>
      <c r="B6" s="39">
        <v>1130</v>
      </c>
      <c r="C6" s="408">
        <v>56775</v>
      </c>
      <c r="D6" s="408"/>
      <c r="E6" s="477"/>
      <c r="F6" s="477"/>
      <c r="G6" s="429"/>
      <c r="H6" s="429"/>
      <c r="I6" s="429"/>
      <c r="J6" s="429"/>
      <c r="K6" s="429"/>
    </row>
    <row r="7" spans="1:12" x14ac:dyDescent="0.2">
      <c r="A7" s="903" t="s">
        <v>116</v>
      </c>
      <c r="B7" s="258">
        <v>1140</v>
      </c>
      <c r="C7" s="408">
        <v>45420</v>
      </c>
      <c r="D7" s="408"/>
      <c r="E7" s="429"/>
      <c r="F7" s="432"/>
      <c r="G7" s="432"/>
      <c r="H7" s="432"/>
      <c r="I7" s="429"/>
      <c r="J7" s="429"/>
      <c r="K7" s="429"/>
    </row>
    <row r="8" spans="1:12" x14ac:dyDescent="0.2">
      <c r="A8" s="903" t="s">
        <v>475</v>
      </c>
      <c r="B8" s="39">
        <v>1150</v>
      </c>
      <c r="C8" s="477"/>
      <c r="D8" s="477"/>
      <c r="E8" s="503"/>
      <c r="F8" s="503"/>
      <c r="G8" s="414">
        <v>191882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3622049</v>
      </c>
      <c r="D12" s="480">
        <f t="shared" si="0"/>
        <v>567720</v>
      </c>
      <c r="E12" s="480">
        <f t="shared" si="0"/>
        <v>1186963</v>
      </c>
      <c r="F12" s="480">
        <f t="shared" si="0"/>
        <v>227090</v>
      </c>
      <c r="G12" s="480">
        <f t="shared" si="0"/>
        <v>383764</v>
      </c>
      <c r="H12" s="480">
        <f t="shared" si="0"/>
        <v>0</v>
      </c>
      <c r="I12" s="480">
        <f t="shared" si="0"/>
        <v>56773</v>
      </c>
      <c r="J12" s="480">
        <f t="shared" si="0"/>
        <v>150990</v>
      </c>
      <c r="K12" s="481">
        <f t="shared" si="0"/>
        <v>56775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158226</v>
      </c>
      <c r="D16" s="408">
        <v>50000</v>
      </c>
      <c r="E16" s="408">
        <v>5000</v>
      </c>
      <c r="F16" s="408"/>
      <c r="G16" s="408">
        <v>4000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158226</v>
      </c>
      <c r="D18" s="483">
        <f t="shared" ref="D18:K18" si="1">SUM(D14:D17)</f>
        <v>50000</v>
      </c>
      <c r="E18" s="483">
        <f t="shared" si="1"/>
        <v>5000</v>
      </c>
      <c r="F18" s="483">
        <f t="shared" si="1"/>
        <v>0</v>
      </c>
      <c r="G18" s="483">
        <f t="shared" si="1"/>
        <v>4000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27822</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6330</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34152</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15345</v>
      </c>
      <c r="D65" s="408">
        <v>16059</v>
      </c>
      <c r="E65" s="408">
        <v>1199</v>
      </c>
      <c r="F65" s="432">
        <v>18701</v>
      </c>
      <c r="G65" s="408">
        <v>458</v>
      </c>
      <c r="H65" s="408"/>
      <c r="I65" s="408">
        <v>6376</v>
      </c>
      <c r="J65" s="432">
        <v>377</v>
      </c>
      <c r="K65" s="408">
        <v>774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15345</v>
      </c>
      <c r="D67" s="481">
        <f t="shared" ref="D67:K67" si="2">SUM(D65:D66)</f>
        <v>16059</v>
      </c>
      <c r="E67" s="481">
        <f t="shared" si="2"/>
        <v>1199</v>
      </c>
      <c r="F67" s="481">
        <f t="shared" si="2"/>
        <v>18701</v>
      </c>
      <c r="G67" s="481">
        <f t="shared" si="2"/>
        <v>458</v>
      </c>
      <c r="H67" s="481">
        <f t="shared" si="2"/>
        <v>0</v>
      </c>
      <c r="I67" s="481">
        <f t="shared" si="2"/>
        <v>6376</v>
      </c>
      <c r="J67" s="481">
        <f t="shared" si="2"/>
        <v>377</v>
      </c>
      <c r="K67" s="481">
        <f t="shared" si="2"/>
        <v>774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188772</v>
      </c>
      <c r="D69" s="429"/>
      <c r="E69" s="429"/>
      <c r="F69" s="429"/>
      <c r="G69" s="429"/>
      <c r="H69" s="429"/>
      <c r="I69" s="429"/>
      <c r="J69" s="429"/>
      <c r="K69" s="429"/>
    </row>
    <row r="70" spans="1:11" ht="12.75" customHeight="1" x14ac:dyDescent="0.2">
      <c r="A70" s="903" t="s">
        <v>1156</v>
      </c>
      <c r="B70" s="39">
        <v>1612</v>
      </c>
      <c r="C70" s="479">
        <v>8559</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5548</v>
      </c>
      <c r="D73" s="429"/>
      <c r="E73" s="429"/>
      <c r="F73" s="429"/>
      <c r="G73" s="429"/>
      <c r="H73" s="429"/>
      <c r="I73" s="429"/>
      <c r="J73" s="429"/>
      <c r="K73" s="429"/>
    </row>
    <row r="74" spans="1:11" ht="12.75" customHeight="1" x14ac:dyDescent="0.2">
      <c r="A74" s="903" t="s">
        <v>26</v>
      </c>
      <c r="B74" s="39">
        <v>1690</v>
      </c>
      <c r="C74" s="479">
        <v>1054</v>
      </c>
      <c r="D74" s="429"/>
      <c r="E74" s="429"/>
      <c r="F74" s="429"/>
      <c r="G74" s="429"/>
      <c r="H74" s="429"/>
      <c r="I74" s="429"/>
      <c r="J74" s="429"/>
      <c r="K74" s="429"/>
    </row>
    <row r="75" spans="1:11" ht="12.75" customHeight="1" thickBot="1" x14ac:dyDescent="0.25">
      <c r="A75" s="460" t="s">
        <v>628</v>
      </c>
      <c r="B75" s="453"/>
      <c r="C75" s="481">
        <f>SUM(C69:C74)</f>
        <v>203933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18427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52815</v>
      </c>
      <c r="D79" s="408">
        <v>6171</v>
      </c>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71242</v>
      </c>
      <c r="D82" s="481">
        <f>SUM(D77:D81)</f>
        <v>6171</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86152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86152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33780</v>
      </c>
      <c r="E95" s="427"/>
      <c r="F95" s="427"/>
      <c r="G95" s="427"/>
      <c r="H95" s="427"/>
      <c r="I95" s="427"/>
      <c r="J95" s="427"/>
      <c r="K95" s="427"/>
    </row>
    <row r="96" spans="1:11" ht="12.75" customHeight="1" x14ac:dyDescent="0.2">
      <c r="A96" s="903" t="s">
        <v>450</v>
      </c>
      <c r="B96" s="39">
        <v>1920</v>
      </c>
      <c r="C96" s="479">
        <v>4000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37290</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10035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14753</v>
      </c>
      <c r="D107" s="408"/>
      <c r="E107" s="408"/>
      <c r="F107" s="408">
        <v>4619</v>
      </c>
      <c r="G107" s="408"/>
      <c r="H107" s="408"/>
      <c r="I107" s="408"/>
      <c r="J107" s="432"/>
      <c r="K107" s="408"/>
    </row>
    <row r="108" spans="1:12" ht="12.75" customHeight="1" thickBot="1" x14ac:dyDescent="0.25">
      <c r="A108" s="460" t="s">
        <v>566</v>
      </c>
      <c r="B108" s="730"/>
      <c r="C108" s="480">
        <f>SUM(C95:C107)</f>
        <v>66078</v>
      </c>
      <c r="D108" s="480">
        <f t="shared" ref="D108:K108" si="3">SUM(D95:D107)</f>
        <v>33780</v>
      </c>
      <c r="E108" s="480">
        <f t="shared" si="3"/>
        <v>0</v>
      </c>
      <c r="F108" s="480">
        <f t="shared" si="3"/>
        <v>4619</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4257177</v>
      </c>
      <c r="D109" s="489">
        <f t="shared" si="4"/>
        <v>673730</v>
      </c>
      <c r="E109" s="489">
        <f t="shared" si="4"/>
        <v>1193162</v>
      </c>
      <c r="F109" s="489">
        <f t="shared" si="4"/>
        <v>250410</v>
      </c>
      <c r="G109" s="489">
        <f t="shared" si="4"/>
        <v>388222</v>
      </c>
      <c r="H109" s="489">
        <f t="shared" si="4"/>
        <v>0</v>
      </c>
      <c r="I109" s="489">
        <f t="shared" si="4"/>
        <v>63149</v>
      </c>
      <c r="J109" s="489">
        <f t="shared" si="4"/>
        <v>151367</v>
      </c>
      <c r="K109" s="439">
        <f t="shared" si="4"/>
        <v>57549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1699</v>
      </c>
      <c r="B117" s="260">
        <v>3001</v>
      </c>
      <c r="C117" s="485">
        <v>2456880</v>
      </c>
      <c r="D117" s="414">
        <v>436334</v>
      </c>
      <c r="E117" s="408"/>
      <c r="F117" s="414">
        <v>100000</v>
      </c>
      <c r="G117" s="414"/>
      <c r="H117" s="408"/>
      <c r="I117" s="429"/>
      <c r="J117" s="432"/>
      <c r="K117" s="408"/>
    </row>
    <row r="118" spans="1:11" ht="12.75" customHeight="1" x14ac:dyDescent="0.2">
      <c r="A118" s="473" t="s">
        <v>1700</v>
      </c>
      <c r="B118" s="260">
        <v>3002</v>
      </c>
      <c r="C118" s="479">
        <v>0</v>
      </c>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2456880</v>
      </c>
      <c r="D121" s="480">
        <f t="shared" si="5"/>
        <v>436334</v>
      </c>
      <c r="E121" s="480">
        <f t="shared" si="5"/>
        <v>0</v>
      </c>
      <c r="F121" s="480">
        <f t="shared" si="5"/>
        <v>100000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18119</v>
      </c>
      <c r="D124" s="488"/>
      <c r="E124" s="429"/>
      <c r="F124" s="798"/>
      <c r="G124" s="429"/>
      <c r="H124" s="429"/>
      <c r="I124" s="429"/>
      <c r="J124" s="429"/>
      <c r="K124" s="429"/>
    </row>
    <row r="125" spans="1:11" ht="12.75" customHeight="1" x14ac:dyDescent="0.2">
      <c r="A125" s="903" t="s">
        <v>1772</v>
      </c>
      <c r="B125" s="260">
        <v>3105</v>
      </c>
      <c r="C125" s="408">
        <v>105168</v>
      </c>
      <c r="D125" s="488"/>
      <c r="E125" s="429"/>
      <c r="F125" s="408"/>
      <c r="G125" s="429"/>
      <c r="H125" s="429"/>
      <c r="I125" s="429"/>
      <c r="J125" s="429"/>
      <c r="K125" s="429"/>
    </row>
    <row r="126" spans="1:11" ht="12.75" customHeight="1" x14ac:dyDescent="0.2">
      <c r="A126" s="903" t="s">
        <v>1013</v>
      </c>
      <c r="B126" s="260">
        <v>3110</v>
      </c>
      <c r="C126" s="479">
        <v>140972</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v>0</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264259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0</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1274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11243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200657</v>
      </c>
      <c r="G151" s="432"/>
      <c r="H151" s="429"/>
      <c r="I151" s="429"/>
      <c r="J151" s="429"/>
      <c r="K151" s="429"/>
    </row>
    <row r="152" spans="1:11" ht="12.75" customHeight="1" x14ac:dyDescent="0.2">
      <c r="A152" s="903" t="s">
        <v>1224</v>
      </c>
      <c r="B152" s="260">
        <v>3510</v>
      </c>
      <c r="C152" s="479"/>
      <c r="D152" s="408"/>
      <c r="E152" s="488"/>
      <c r="F152" s="408">
        <v>94150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294807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157595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0</v>
      </c>
      <c r="D171" s="916">
        <v>27925</v>
      </c>
      <c r="E171" s="916"/>
      <c r="F171" s="916"/>
      <c r="G171" s="917"/>
      <c r="H171" s="801"/>
      <c r="I171" s="917"/>
      <c r="J171" s="917"/>
      <c r="K171" s="801"/>
    </row>
    <row r="172" spans="1:11" ht="12.75" customHeight="1" thickTop="1" thickBot="1" x14ac:dyDescent="0.25">
      <c r="A172" s="2268" t="s">
        <v>459</v>
      </c>
      <c r="B172" s="2269"/>
      <c r="C172" s="914">
        <f t="shared" ref="C172:K172" si="6">SUM(C131,C140,C144,C145:C149,C154,C155:C170,C171)</f>
        <v>434371</v>
      </c>
      <c r="D172" s="914">
        <f t="shared" si="6"/>
        <v>27925</v>
      </c>
      <c r="E172" s="914">
        <f t="shared" si="6"/>
        <v>0</v>
      </c>
      <c r="F172" s="914">
        <f t="shared" si="6"/>
        <v>294807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2891251</v>
      </c>
      <c r="D173" s="489">
        <f>SUM(D121,D172)</f>
        <v>464259</v>
      </c>
      <c r="E173" s="489">
        <f>SUM(E121,E172)</f>
        <v>0</v>
      </c>
      <c r="F173" s="489">
        <f t="shared" ref="F173:K173" si="7">SUM(F121,F172)</f>
        <v>394807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0" t="s">
        <v>1864</v>
      </c>
      <c r="B175" s="2271"/>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1865</v>
      </c>
      <c r="B179" s="2275"/>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1866</v>
      </c>
      <c r="B185" s="2275"/>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196358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52691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249049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108519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108519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16401</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212715</v>
      </c>
      <c r="D220" s="408"/>
      <c r="E220" s="429"/>
      <c r="F220" s="408"/>
      <c r="G220" s="408"/>
      <c r="H220" s="429"/>
      <c r="I220" s="429"/>
      <c r="J220" s="429"/>
      <c r="K220" s="429"/>
    </row>
    <row r="221" spans="1:11" ht="12.75" customHeight="1" x14ac:dyDescent="0.2">
      <c r="A221" s="903" t="s">
        <v>1221</v>
      </c>
      <c r="B221" s="39">
        <v>4625</v>
      </c>
      <c r="C221" s="479">
        <v>8052</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237168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37956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23669</v>
      </c>
      <c r="D270" s="420"/>
      <c r="E270" s="429"/>
      <c r="F270" s="420"/>
      <c r="G270" s="420"/>
      <c r="H270" s="429"/>
      <c r="I270" s="429"/>
      <c r="J270" s="429"/>
      <c r="K270" s="429"/>
    </row>
    <row r="271" spans="1:11" ht="12.75" customHeight="1" thickTop="1" thickBot="1" x14ac:dyDescent="0.25">
      <c r="A271" s="903" t="s">
        <v>436</v>
      </c>
      <c r="B271" s="39">
        <v>4992</v>
      </c>
      <c r="C271" s="493">
        <v>67040</v>
      </c>
      <c r="D271" s="420"/>
      <c r="E271" s="429"/>
      <c r="F271" s="420"/>
      <c r="G271" s="420"/>
      <c r="H271" s="429"/>
      <c r="I271" s="429"/>
      <c r="J271" s="429"/>
      <c r="K271" s="429"/>
    </row>
    <row r="272" spans="1:11" s="28" customFormat="1" ht="12.75" customHeight="1" thickTop="1" thickBot="1" x14ac:dyDescent="0.25">
      <c r="A272" s="906" t="s">
        <v>78</v>
      </c>
      <c r="B272" s="157">
        <v>4999</v>
      </c>
      <c r="C272" s="493"/>
      <c r="D272" s="420">
        <v>0</v>
      </c>
      <c r="E272" s="429"/>
      <c r="F272" s="420"/>
      <c r="G272" s="420"/>
      <c r="H272" s="438"/>
      <c r="I272" s="429"/>
      <c r="J272" s="429"/>
      <c r="K272" s="438"/>
    </row>
    <row r="273" spans="1:11" ht="22.5" customHeight="1" thickTop="1" thickBot="1" x14ac:dyDescent="0.25">
      <c r="A273" s="2272" t="s">
        <v>1719</v>
      </c>
      <c r="B273" s="2273"/>
      <c r="C273" s="489">
        <f t="shared" ref="C273:H273" si="10">SUM(C191,C201,C211,C216,C224,C228,C229,C259:C272)</f>
        <v>723401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723401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7871829</v>
      </c>
      <c r="D275" s="489">
        <f t="shared" si="12"/>
        <v>1137989</v>
      </c>
      <c r="E275" s="489">
        <f t="shared" si="12"/>
        <v>1193162</v>
      </c>
      <c r="F275" s="489">
        <f t="shared" si="12"/>
        <v>645217</v>
      </c>
      <c r="G275" s="489">
        <f t="shared" si="12"/>
        <v>388222</v>
      </c>
      <c r="H275" s="489">
        <f t="shared" si="12"/>
        <v>0</v>
      </c>
      <c r="I275" s="489">
        <f t="shared" si="12"/>
        <v>63149</v>
      </c>
      <c r="J275" s="489">
        <f t="shared" si="12"/>
        <v>151367</v>
      </c>
      <c r="K275" s="439">
        <f t="shared" si="12"/>
        <v>57549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 activePane="bottomLeft" state="frozen"/>
      <selection pane="bottomLeft" activeCell="E63" sqref="E63:F63"/>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6"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2" t="s">
        <v>335</v>
      </c>
      <c r="B3" s="2283"/>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2594004</v>
      </c>
      <c r="D5" s="408">
        <v>595870</v>
      </c>
      <c r="E5" s="408">
        <v>8999</v>
      </c>
      <c r="F5" s="408">
        <v>90711</v>
      </c>
      <c r="G5" s="408">
        <v>29008</v>
      </c>
      <c r="H5" s="408">
        <v>660</v>
      </c>
      <c r="I5" s="432"/>
      <c r="J5" s="432"/>
      <c r="K5" s="410">
        <f>SUM(C5:J5)</f>
        <v>3319252</v>
      </c>
      <c r="L5" s="408">
        <v>3361389</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148156</v>
      </c>
      <c r="D7" s="432">
        <v>30346</v>
      </c>
      <c r="E7" s="432">
        <v>12945</v>
      </c>
      <c r="F7" s="432">
        <v>21256</v>
      </c>
      <c r="G7" s="432"/>
      <c r="H7" s="432"/>
      <c r="I7" s="432"/>
      <c r="J7" s="432"/>
      <c r="K7" s="410">
        <f t="shared" ref="K7:K32" si="0">SUM(C7:J7)</f>
        <v>212703</v>
      </c>
      <c r="L7" s="408">
        <v>179739</v>
      </c>
    </row>
    <row r="8" spans="1:14" x14ac:dyDescent="0.2">
      <c r="A8" s="1754" t="s">
        <v>171</v>
      </c>
      <c r="B8" s="265">
        <v>1200</v>
      </c>
      <c r="C8" s="408">
        <v>773467</v>
      </c>
      <c r="D8" s="408">
        <v>190763</v>
      </c>
      <c r="E8" s="408">
        <v>90869</v>
      </c>
      <c r="F8" s="408">
        <v>13763</v>
      </c>
      <c r="G8" s="408">
        <v>3623</v>
      </c>
      <c r="H8" s="408">
        <v>1219</v>
      </c>
      <c r="I8" s="432"/>
      <c r="J8" s="432"/>
      <c r="K8" s="410">
        <f t="shared" si="0"/>
        <v>1073704</v>
      </c>
      <c r="L8" s="408">
        <v>1226363</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73334</v>
      </c>
      <c r="D10" s="408">
        <v>34260</v>
      </c>
      <c r="E10" s="408">
        <v>1272</v>
      </c>
      <c r="F10" s="408">
        <v>294</v>
      </c>
      <c r="G10" s="408"/>
      <c r="H10" s="408"/>
      <c r="I10" s="432"/>
      <c r="J10" s="432"/>
      <c r="K10" s="410">
        <f t="shared" si="0"/>
        <v>109160</v>
      </c>
      <c r="L10" s="408">
        <v>93507</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311662</v>
      </c>
      <c r="D13" s="408">
        <v>71232</v>
      </c>
      <c r="E13" s="408">
        <v>1804</v>
      </c>
      <c r="F13" s="408">
        <v>8421</v>
      </c>
      <c r="G13" s="408"/>
      <c r="H13" s="408"/>
      <c r="I13" s="432"/>
      <c r="J13" s="432"/>
      <c r="K13" s="410">
        <f t="shared" si="0"/>
        <v>393119</v>
      </c>
      <c r="L13" s="408">
        <v>393155</v>
      </c>
    </row>
    <row r="14" spans="1:14" x14ac:dyDescent="0.2">
      <c r="A14" s="1754" t="s">
        <v>1117</v>
      </c>
      <c r="B14" s="265">
        <v>1500</v>
      </c>
      <c r="C14" s="408">
        <v>198899</v>
      </c>
      <c r="D14" s="408">
        <v>16499</v>
      </c>
      <c r="E14" s="408">
        <v>11760</v>
      </c>
      <c r="F14" s="408">
        <v>24171</v>
      </c>
      <c r="G14" s="408">
        <v>0</v>
      </c>
      <c r="H14" s="408">
        <v>4740</v>
      </c>
      <c r="I14" s="432"/>
      <c r="J14" s="432"/>
      <c r="K14" s="410">
        <f t="shared" si="0"/>
        <v>256069</v>
      </c>
      <c r="L14" s="408">
        <v>264297</v>
      </c>
    </row>
    <row r="15" spans="1:14" x14ac:dyDescent="0.2">
      <c r="A15" s="1754" t="s">
        <v>1118</v>
      </c>
      <c r="B15" s="265">
        <v>1600</v>
      </c>
      <c r="C15" s="408">
        <v>3162</v>
      </c>
      <c r="D15" s="408">
        <v>362</v>
      </c>
      <c r="E15" s="408"/>
      <c r="F15" s="408"/>
      <c r="G15" s="408"/>
      <c r="H15" s="408"/>
      <c r="I15" s="432"/>
      <c r="J15" s="432"/>
      <c r="K15" s="410">
        <f t="shared" si="0"/>
        <v>3524</v>
      </c>
      <c r="L15" s="408">
        <v>3232</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16374</v>
      </c>
      <c r="D17" s="432">
        <v>3652</v>
      </c>
      <c r="E17" s="432">
        <v>6771</v>
      </c>
      <c r="F17" s="432">
        <v>1092</v>
      </c>
      <c r="G17" s="432"/>
      <c r="H17" s="432"/>
      <c r="I17" s="432"/>
      <c r="J17" s="432"/>
      <c r="K17" s="410">
        <f t="shared" si="0"/>
        <v>27889</v>
      </c>
      <c r="L17" s="408">
        <v>19483</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4119058</v>
      </c>
      <c r="D33" s="411">
        <f t="shared" ref="D33:L33" si="1">SUM(D5:D32)</f>
        <v>942984</v>
      </c>
      <c r="E33" s="411">
        <f t="shared" si="1"/>
        <v>134420</v>
      </c>
      <c r="F33" s="411">
        <f t="shared" si="1"/>
        <v>159708</v>
      </c>
      <c r="G33" s="411">
        <f t="shared" si="1"/>
        <v>32631</v>
      </c>
      <c r="H33" s="411">
        <f t="shared" si="1"/>
        <v>6619</v>
      </c>
      <c r="I33" s="411">
        <f t="shared" si="1"/>
        <v>0</v>
      </c>
      <c r="J33" s="411">
        <f t="shared" si="1"/>
        <v>0</v>
      </c>
      <c r="K33" s="411">
        <f t="shared" si="1"/>
        <v>5395420</v>
      </c>
      <c r="L33" s="411">
        <f t="shared" si="1"/>
        <v>5541165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107112</v>
      </c>
      <c r="D36" s="414">
        <v>25085</v>
      </c>
      <c r="E36" s="414">
        <v>296</v>
      </c>
      <c r="F36" s="414">
        <v>0</v>
      </c>
      <c r="G36" s="414"/>
      <c r="H36" s="414"/>
      <c r="I36" s="432"/>
      <c r="J36" s="432"/>
      <c r="K36" s="410">
        <f t="shared" ref="K36:K41" si="2">SUM(C36:J36)</f>
        <v>132493</v>
      </c>
      <c r="L36" s="408">
        <v>134433</v>
      </c>
    </row>
    <row r="37" spans="1:14" x14ac:dyDescent="0.2">
      <c r="A37" s="1754" t="s">
        <v>1265</v>
      </c>
      <c r="B37" s="265">
        <v>2120</v>
      </c>
      <c r="C37" s="408">
        <v>134626</v>
      </c>
      <c r="D37" s="408">
        <v>28298</v>
      </c>
      <c r="E37" s="408"/>
      <c r="F37" s="408">
        <v>178</v>
      </c>
      <c r="G37" s="408"/>
      <c r="H37" s="408"/>
      <c r="I37" s="432"/>
      <c r="J37" s="432"/>
      <c r="K37" s="410">
        <f t="shared" si="2"/>
        <v>163102</v>
      </c>
      <c r="L37" s="408">
        <v>163131</v>
      </c>
    </row>
    <row r="38" spans="1:14" x14ac:dyDescent="0.2">
      <c r="A38" s="1754" t="s">
        <v>220</v>
      </c>
      <c r="B38" s="265">
        <v>2130</v>
      </c>
      <c r="C38" s="408"/>
      <c r="D38" s="408"/>
      <c r="E38" s="408">
        <v>4460</v>
      </c>
      <c r="F38" s="408"/>
      <c r="G38" s="408"/>
      <c r="H38" s="408"/>
      <c r="I38" s="432"/>
      <c r="J38" s="432"/>
      <c r="K38" s="410">
        <f t="shared" si="2"/>
        <v>4460</v>
      </c>
      <c r="L38" s="408">
        <v>4500</v>
      </c>
    </row>
    <row r="39" spans="1:14" x14ac:dyDescent="0.2">
      <c r="A39" s="1754" t="s">
        <v>221</v>
      </c>
      <c r="B39" s="265">
        <v>2140</v>
      </c>
      <c r="C39" s="408">
        <v>61440</v>
      </c>
      <c r="D39" s="408">
        <v>13546</v>
      </c>
      <c r="E39" s="408">
        <v>1490</v>
      </c>
      <c r="F39" s="408">
        <v>144</v>
      </c>
      <c r="G39" s="408"/>
      <c r="H39" s="408"/>
      <c r="I39" s="432"/>
      <c r="J39" s="432"/>
      <c r="K39" s="410">
        <f t="shared" si="2"/>
        <v>76620</v>
      </c>
      <c r="L39" s="408">
        <v>76445</v>
      </c>
    </row>
    <row r="40" spans="1:14" x14ac:dyDescent="0.2">
      <c r="A40" s="1754" t="s">
        <v>222</v>
      </c>
      <c r="B40" s="265">
        <v>2150</v>
      </c>
      <c r="C40" s="408">
        <v>98550</v>
      </c>
      <c r="D40" s="408">
        <v>24249</v>
      </c>
      <c r="E40" s="408">
        <v>1335</v>
      </c>
      <c r="F40" s="408">
        <v>620</v>
      </c>
      <c r="G40" s="408"/>
      <c r="H40" s="408"/>
      <c r="I40" s="432"/>
      <c r="J40" s="432"/>
      <c r="K40" s="410">
        <f t="shared" si="2"/>
        <v>124754</v>
      </c>
      <c r="L40" s="408">
        <v>123344</v>
      </c>
    </row>
    <row r="41" spans="1:14" x14ac:dyDescent="0.2">
      <c r="A41" s="1754" t="s">
        <v>1882</v>
      </c>
      <c r="B41" s="265">
        <v>2190</v>
      </c>
      <c r="C41" s="408">
        <v>53525</v>
      </c>
      <c r="D41" s="408">
        <v>6452</v>
      </c>
      <c r="E41" s="408"/>
      <c r="F41" s="408"/>
      <c r="G41" s="408"/>
      <c r="H41" s="408"/>
      <c r="I41" s="432"/>
      <c r="J41" s="432"/>
      <c r="K41" s="410">
        <f t="shared" si="2"/>
        <v>59977</v>
      </c>
      <c r="L41" s="408">
        <v>60945</v>
      </c>
    </row>
    <row r="42" spans="1:14" ht="12.75" customHeight="1" thickBot="1" x14ac:dyDescent="0.25">
      <c r="A42" s="877" t="s">
        <v>640</v>
      </c>
      <c r="B42" s="464" t="s">
        <v>812</v>
      </c>
      <c r="C42" s="411">
        <f>SUM(C36:C41)</f>
        <v>455253</v>
      </c>
      <c r="D42" s="411">
        <f t="shared" ref="D42:L42" si="3">SUM(D36:D41)</f>
        <v>97630</v>
      </c>
      <c r="E42" s="411">
        <f t="shared" si="3"/>
        <v>7581</v>
      </c>
      <c r="F42" s="411">
        <f t="shared" si="3"/>
        <v>942</v>
      </c>
      <c r="G42" s="411">
        <f t="shared" si="3"/>
        <v>0</v>
      </c>
      <c r="H42" s="411">
        <f t="shared" si="3"/>
        <v>0</v>
      </c>
      <c r="I42" s="411">
        <f t="shared" si="3"/>
        <v>0</v>
      </c>
      <c r="J42" s="411">
        <f t="shared" si="3"/>
        <v>0</v>
      </c>
      <c r="K42" s="411">
        <f t="shared" si="3"/>
        <v>561406</v>
      </c>
      <c r="L42" s="411">
        <f t="shared" si="3"/>
        <v>562798</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16139</v>
      </c>
      <c r="D44" s="414">
        <v>8669</v>
      </c>
      <c r="E44" s="414">
        <v>9660</v>
      </c>
      <c r="F44" s="414"/>
      <c r="G44" s="414"/>
      <c r="H44" s="414"/>
      <c r="I44" s="432"/>
      <c r="J44" s="432"/>
      <c r="K44" s="416">
        <f>SUM(C44:J44)</f>
        <v>34468</v>
      </c>
      <c r="L44" s="414">
        <v>35975</v>
      </c>
    </row>
    <row r="45" spans="1:14" x14ac:dyDescent="0.2">
      <c r="A45" s="1754" t="s">
        <v>956</v>
      </c>
      <c r="B45" s="265">
        <v>2220</v>
      </c>
      <c r="C45" s="408">
        <v>140376</v>
      </c>
      <c r="D45" s="408">
        <v>50447</v>
      </c>
      <c r="E45" s="408">
        <v>7679</v>
      </c>
      <c r="F45" s="408">
        <v>20357</v>
      </c>
      <c r="G45" s="408"/>
      <c r="H45" s="408">
        <v>0</v>
      </c>
      <c r="I45" s="432"/>
      <c r="J45" s="432"/>
      <c r="K45" s="416">
        <f>SUM(C45:J45)</f>
        <v>218859</v>
      </c>
      <c r="L45" s="408">
        <v>214670</v>
      </c>
    </row>
    <row r="46" spans="1:14" x14ac:dyDescent="0.2">
      <c r="A46" s="1754" t="s">
        <v>957</v>
      </c>
      <c r="B46" s="265">
        <v>2230</v>
      </c>
      <c r="C46" s="408"/>
      <c r="D46" s="408"/>
      <c r="E46" s="408"/>
      <c r="F46" s="408"/>
      <c r="G46" s="408"/>
      <c r="H46" s="408"/>
      <c r="I46" s="432"/>
      <c r="J46" s="432"/>
      <c r="K46" s="416">
        <f>SUM(C46:J46)</f>
        <v>0</v>
      </c>
      <c r="L46" s="408">
        <v>3500</v>
      </c>
    </row>
    <row r="47" spans="1:14" ht="12.75" customHeight="1" thickBot="1" x14ac:dyDescent="0.25">
      <c r="A47" s="877" t="s">
        <v>641</v>
      </c>
      <c r="B47" s="464" t="s">
        <v>33</v>
      </c>
      <c r="C47" s="411">
        <f>SUM(C44:C46)</f>
        <v>156515</v>
      </c>
      <c r="D47" s="411">
        <f t="shared" ref="D47:K47" si="4">SUM(D44:D46)</f>
        <v>59116</v>
      </c>
      <c r="E47" s="411">
        <f t="shared" si="4"/>
        <v>17339</v>
      </c>
      <c r="F47" s="411">
        <f t="shared" si="4"/>
        <v>20357</v>
      </c>
      <c r="G47" s="411">
        <f t="shared" si="4"/>
        <v>0</v>
      </c>
      <c r="H47" s="411">
        <f t="shared" si="4"/>
        <v>0</v>
      </c>
      <c r="I47" s="411">
        <f t="shared" si="4"/>
        <v>0</v>
      </c>
      <c r="J47" s="411">
        <f t="shared" si="4"/>
        <v>0</v>
      </c>
      <c r="K47" s="411">
        <f t="shared" si="4"/>
        <v>253327</v>
      </c>
      <c r="L47" s="411">
        <f>SUM(L44:L46)</f>
        <v>254145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14237</v>
      </c>
      <c r="D49" s="414">
        <v>23409</v>
      </c>
      <c r="E49" s="414">
        <v>56718</v>
      </c>
      <c r="F49" s="414">
        <v>3897</v>
      </c>
      <c r="G49" s="414"/>
      <c r="H49" s="414">
        <v>13081</v>
      </c>
      <c r="I49" s="432"/>
      <c r="J49" s="432"/>
      <c r="K49" s="416">
        <f>SUM(C49:J49)</f>
        <v>111342</v>
      </c>
      <c r="L49" s="414">
        <v>112190</v>
      </c>
    </row>
    <row r="50" spans="1:14" x14ac:dyDescent="0.2">
      <c r="A50" s="1754" t="s">
        <v>959</v>
      </c>
      <c r="B50" s="265">
        <v>2320</v>
      </c>
      <c r="C50" s="408">
        <v>116854</v>
      </c>
      <c r="D50" s="408">
        <v>38416</v>
      </c>
      <c r="E50" s="408">
        <v>965</v>
      </c>
      <c r="F50" s="408">
        <v>58</v>
      </c>
      <c r="G50" s="408"/>
      <c r="H50" s="408">
        <v>845</v>
      </c>
      <c r="I50" s="432"/>
      <c r="J50" s="432"/>
      <c r="K50" s="416">
        <f>SUM(C50:J50)</f>
        <v>157138</v>
      </c>
      <c r="L50" s="408">
        <v>161577</v>
      </c>
    </row>
    <row r="51" spans="1:14" x14ac:dyDescent="0.2">
      <c r="A51" s="1754" t="s">
        <v>45</v>
      </c>
      <c r="B51" s="265">
        <v>2330</v>
      </c>
      <c r="C51" s="408"/>
      <c r="D51" s="408"/>
      <c r="E51" s="408">
        <v>507</v>
      </c>
      <c r="F51" s="408">
        <v>0</v>
      </c>
      <c r="G51" s="408"/>
      <c r="H51" s="408"/>
      <c r="I51" s="432"/>
      <c r="J51" s="432"/>
      <c r="K51" s="416">
        <f>SUM(C51:J51)</f>
        <v>507</v>
      </c>
      <c r="L51" s="408">
        <v>1100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131091</v>
      </c>
      <c r="D53" s="411">
        <f t="shared" ref="D53:L53" si="5">SUM(D49:D52)</f>
        <v>61825</v>
      </c>
      <c r="E53" s="411">
        <f t="shared" si="5"/>
        <v>58190</v>
      </c>
      <c r="F53" s="411">
        <f t="shared" si="5"/>
        <v>3955</v>
      </c>
      <c r="G53" s="411">
        <f t="shared" si="5"/>
        <v>0</v>
      </c>
      <c r="H53" s="411">
        <f t="shared" si="5"/>
        <v>13926</v>
      </c>
      <c r="I53" s="411">
        <f t="shared" si="5"/>
        <v>0</v>
      </c>
      <c r="J53" s="411">
        <f t="shared" si="5"/>
        <v>0</v>
      </c>
      <c r="K53" s="411">
        <f t="shared" si="5"/>
        <v>268987</v>
      </c>
      <c r="L53" s="411">
        <f t="shared" si="5"/>
        <v>274867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437248</v>
      </c>
      <c r="D55" s="414">
        <v>135557</v>
      </c>
      <c r="E55" s="414">
        <v>44366</v>
      </c>
      <c r="F55" s="414">
        <v>4809</v>
      </c>
      <c r="G55" s="414"/>
      <c r="H55" s="414">
        <v>1279</v>
      </c>
      <c r="I55" s="432"/>
      <c r="J55" s="432"/>
      <c r="K55" s="416">
        <f>SUM(C55:J55)</f>
        <v>623259</v>
      </c>
      <c r="L55" s="414">
        <v>755064</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437248</v>
      </c>
      <c r="D57" s="417">
        <f t="shared" ref="D57:K57" si="6">SUM(D55:D56)</f>
        <v>135557</v>
      </c>
      <c r="E57" s="417">
        <f t="shared" si="6"/>
        <v>44366</v>
      </c>
      <c r="F57" s="417">
        <f t="shared" si="6"/>
        <v>4809</v>
      </c>
      <c r="G57" s="417">
        <f t="shared" si="6"/>
        <v>0</v>
      </c>
      <c r="H57" s="417">
        <f t="shared" si="6"/>
        <v>1279</v>
      </c>
      <c r="I57" s="417">
        <f t="shared" si="6"/>
        <v>0</v>
      </c>
      <c r="J57" s="417">
        <f t="shared" si="6"/>
        <v>0</v>
      </c>
      <c r="K57" s="417">
        <f t="shared" si="6"/>
        <v>623259</v>
      </c>
      <c r="L57" s="411">
        <f>SUM(L55:L56)</f>
        <v>755064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80562</v>
      </c>
      <c r="D60" s="408">
        <v>8090</v>
      </c>
      <c r="E60" s="408">
        <v>9634</v>
      </c>
      <c r="F60" s="408">
        <v>414</v>
      </c>
      <c r="G60" s="408">
        <v>0</v>
      </c>
      <c r="H60" s="408">
        <v>0</v>
      </c>
      <c r="I60" s="432"/>
      <c r="J60" s="432"/>
      <c r="K60" s="416">
        <f t="shared" si="7"/>
        <v>98700</v>
      </c>
      <c r="L60" s="408">
        <v>139433</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184782</v>
      </c>
      <c r="D63" s="408">
        <v>27280</v>
      </c>
      <c r="E63" s="408">
        <v>1854</v>
      </c>
      <c r="F63" s="408">
        <v>189629</v>
      </c>
      <c r="G63" s="408">
        <v>0</v>
      </c>
      <c r="H63" s="408">
        <v>2880</v>
      </c>
      <c r="I63" s="432"/>
      <c r="J63" s="432"/>
      <c r="K63" s="416">
        <f t="shared" si="7"/>
        <v>406425</v>
      </c>
      <c r="L63" s="408">
        <v>460408</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265344</v>
      </c>
      <c r="D65" s="411">
        <f t="shared" ref="D65:L65" si="8">SUM(D59:D64)</f>
        <v>35370</v>
      </c>
      <c r="E65" s="411">
        <f t="shared" si="8"/>
        <v>11488</v>
      </c>
      <c r="F65" s="411">
        <f t="shared" si="8"/>
        <v>190043</v>
      </c>
      <c r="G65" s="411">
        <f t="shared" si="8"/>
        <v>0</v>
      </c>
      <c r="H65" s="411">
        <f t="shared" si="8"/>
        <v>2880</v>
      </c>
      <c r="I65" s="411">
        <f t="shared" si="8"/>
        <v>0</v>
      </c>
      <c r="J65" s="411">
        <f t="shared" si="8"/>
        <v>0</v>
      </c>
      <c r="K65" s="411">
        <f t="shared" si="8"/>
        <v>505125</v>
      </c>
      <c r="L65" s="411">
        <f t="shared" si="8"/>
        <v>599841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50075</v>
      </c>
      <c r="D70" s="408">
        <v>12817</v>
      </c>
      <c r="E70" s="408"/>
      <c r="F70" s="408"/>
      <c r="G70" s="408"/>
      <c r="H70" s="408"/>
      <c r="I70" s="432"/>
      <c r="J70" s="432"/>
      <c r="K70" s="416">
        <f>SUM(C70:J70)</f>
        <v>62892</v>
      </c>
      <c r="L70" s="408"/>
      <c r="M70" s="14"/>
      <c r="N70" s="14"/>
    </row>
    <row r="71" spans="1:14" s="15" customFormat="1" x14ac:dyDescent="0.2">
      <c r="A71" s="1754" t="s">
        <v>465</v>
      </c>
      <c r="B71" s="265">
        <v>2660</v>
      </c>
      <c r="C71" s="408"/>
      <c r="D71" s="408"/>
      <c r="E71" s="408">
        <v>122475</v>
      </c>
      <c r="F71" s="408">
        <v>9827</v>
      </c>
      <c r="G71" s="408">
        <v>72742</v>
      </c>
      <c r="H71" s="408">
        <v>0</v>
      </c>
      <c r="I71" s="432"/>
      <c r="J71" s="432"/>
      <c r="K71" s="416">
        <f>SUM(C71:J71)</f>
        <v>205044</v>
      </c>
      <c r="L71" s="408">
        <v>284750</v>
      </c>
      <c r="M71" s="14"/>
      <c r="N71" s="14"/>
    </row>
    <row r="72" spans="1:14" s="15" customFormat="1" ht="12.75" customHeight="1" thickBot="1" x14ac:dyDescent="0.25">
      <c r="A72" s="877" t="s">
        <v>38</v>
      </c>
      <c r="B72" s="461" t="s">
        <v>37</v>
      </c>
      <c r="C72" s="411">
        <f>SUM(C67:C71)</f>
        <v>50075</v>
      </c>
      <c r="D72" s="411">
        <f t="shared" ref="D72:K72" si="9">SUM(D67:D71)</f>
        <v>12817</v>
      </c>
      <c r="E72" s="411">
        <f t="shared" si="9"/>
        <v>122475</v>
      </c>
      <c r="F72" s="411">
        <f t="shared" si="9"/>
        <v>9827</v>
      </c>
      <c r="G72" s="411">
        <f t="shared" si="9"/>
        <v>72742</v>
      </c>
      <c r="H72" s="411">
        <f t="shared" si="9"/>
        <v>0</v>
      </c>
      <c r="I72" s="411">
        <f t="shared" si="9"/>
        <v>0</v>
      </c>
      <c r="J72" s="411">
        <f t="shared" si="9"/>
        <v>0</v>
      </c>
      <c r="K72" s="411">
        <f t="shared" si="9"/>
        <v>267936</v>
      </c>
      <c r="L72" s="411">
        <f>SUM(L67:L71)</f>
        <v>284750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10000</v>
      </c>
      <c r="M73" s="14"/>
      <c r="N73" s="14"/>
    </row>
    <row r="74" spans="1:14" ht="12.75" customHeight="1" thickTop="1" thickBot="1" x14ac:dyDescent="0.25">
      <c r="A74" s="877" t="s">
        <v>952</v>
      </c>
      <c r="B74" s="1745">
        <v>2000</v>
      </c>
      <c r="C74" s="421">
        <f>SUM(C42,C47,C53,C57,C65,C72,C73)</f>
        <v>1495526</v>
      </c>
      <c r="D74" s="421">
        <f t="shared" ref="D74:K74" si="10">SUM(D42,D47,D53,D57,D65,D72,D73)</f>
        <v>402315</v>
      </c>
      <c r="E74" s="421">
        <f t="shared" si="10"/>
        <v>261439</v>
      </c>
      <c r="F74" s="421">
        <f t="shared" si="10"/>
        <v>229933</v>
      </c>
      <c r="G74" s="421">
        <f t="shared" si="10"/>
        <v>72742</v>
      </c>
      <c r="H74" s="421">
        <f t="shared" si="10"/>
        <v>18085</v>
      </c>
      <c r="I74" s="421">
        <f t="shared" si="10"/>
        <v>0</v>
      </c>
      <c r="J74" s="421">
        <f t="shared" si="10"/>
        <v>0</v>
      </c>
      <c r="K74" s="421">
        <f t="shared" si="10"/>
        <v>2480040</v>
      </c>
      <c r="L74" s="421">
        <f>SUM(L42,L47,L53,L57,L65,L72,L73)</f>
        <v>2741465</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9947</v>
      </c>
      <c r="F78" s="409"/>
      <c r="G78" s="409"/>
      <c r="H78" s="423"/>
      <c r="I78" s="503"/>
      <c r="J78" s="503"/>
      <c r="K78" s="410">
        <f t="shared" ref="K78:K83" si="11">SUM(C78:J78)</f>
        <v>9947</v>
      </c>
      <c r="L78" s="414">
        <v>10000</v>
      </c>
    </row>
    <row r="79" spans="1:14" x14ac:dyDescent="0.2">
      <c r="A79" s="1754" t="s">
        <v>344</v>
      </c>
      <c r="B79" s="265">
        <v>4120</v>
      </c>
      <c r="C79" s="409"/>
      <c r="D79" s="409"/>
      <c r="E79" s="408">
        <v>41040</v>
      </c>
      <c r="F79" s="409"/>
      <c r="G79" s="409"/>
      <c r="H79" s="408"/>
      <c r="I79" s="503"/>
      <c r="J79" s="503"/>
      <c r="K79" s="410">
        <f t="shared" si="11"/>
        <v>41040</v>
      </c>
      <c r="L79" s="408">
        <v>95000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22246</v>
      </c>
      <c r="F81" s="409"/>
      <c r="G81" s="409"/>
      <c r="H81" s="408"/>
      <c r="I81" s="503"/>
      <c r="J81" s="503"/>
      <c r="K81" s="410">
        <f t="shared" si="11"/>
        <v>22246</v>
      </c>
      <c r="L81" s="408">
        <v>51500</v>
      </c>
    </row>
    <row r="82" spans="1:12" x14ac:dyDescent="0.2">
      <c r="A82" s="1754" t="s">
        <v>89</v>
      </c>
      <c r="B82" s="265">
        <v>4170</v>
      </c>
      <c r="C82" s="409"/>
      <c r="D82" s="409"/>
      <c r="E82" s="408">
        <v>9964</v>
      </c>
      <c r="F82" s="409"/>
      <c r="G82" s="409"/>
      <c r="H82" s="408"/>
      <c r="I82" s="503"/>
      <c r="J82" s="503"/>
      <c r="K82" s="410">
        <f t="shared" si="11"/>
        <v>9964</v>
      </c>
      <c r="L82" s="408">
        <v>10000</v>
      </c>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83197</v>
      </c>
      <c r="F84" s="409"/>
      <c r="G84" s="409"/>
      <c r="H84" s="411">
        <f>SUM(H78:H83)</f>
        <v>0</v>
      </c>
      <c r="I84" s="503"/>
      <c r="J84" s="503"/>
      <c r="K84" s="411">
        <f>SUM(K78:K83)</f>
        <v>83197</v>
      </c>
      <c r="L84" s="411">
        <f>SUM(L78:L83)</f>
        <v>166500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121990</v>
      </c>
      <c r="I86" s="503"/>
      <c r="J86" s="503"/>
      <c r="K86" s="516">
        <f t="shared" ref="K86:K98" si="12">H86</f>
        <v>121990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25939</v>
      </c>
      <c r="I88" s="503"/>
      <c r="J88" s="503"/>
      <c r="K88" s="516">
        <f t="shared" si="12"/>
        <v>25939</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147929</v>
      </c>
      <c r="I92" s="503"/>
      <c r="J92" s="503"/>
      <c r="K92" s="516">
        <f t="shared" si="12"/>
        <v>147929</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83197</v>
      </c>
      <c r="F102" s="409"/>
      <c r="G102" s="409"/>
      <c r="H102" s="421">
        <f>SUM(H84,H92,H100,H101)</f>
        <v>147929</v>
      </c>
      <c r="I102" s="503"/>
      <c r="J102" s="503"/>
      <c r="K102" s="421">
        <f>SUM(K84,K92,K100,K101)</f>
        <v>231126</v>
      </c>
      <c r="L102" s="421">
        <f>SUM(L84,L92,L100,L101)</f>
        <v>166500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v>1455</v>
      </c>
      <c r="I109" s="429"/>
      <c r="J109" s="429"/>
      <c r="K109" s="410">
        <f>H109</f>
        <v>1455</v>
      </c>
      <c r="L109" s="408">
        <v>200</v>
      </c>
      <c r="M109" s="893"/>
      <c r="N109" s="893"/>
    </row>
    <row r="110" spans="1:14" s="295" customFormat="1" ht="12.75" customHeight="1" thickBot="1" x14ac:dyDescent="0.25">
      <c r="A110" s="877" t="s">
        <v>1287</v>
      </c>
      <c r="B110" s="461" t="s">
        <v>814</v>
      </c>
      <c r="C110" s="409"/>
      <c r="D110" s="409"/>
      <c r="E110" s="409"/>
      <c r="F110" s="409"/>
      <c r="G110" s="409"/>
      <c r="H110" s="411">
        <f>SUM(H105:H109)</f>
        <v>1455</v>
      </c>
      <c r="I110" s="429"/>
      <c r="J110" s="429"/>
      <c r="K110" s="411">
        <f>SUM(K105:K109)</f>
        <v>1455</v>
      </c>
      <c r="L110" s="411">
        <f>SUM(L105:L109)</f>
        <v>200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1455</v>
      </c>
      <c r="I112" s="429"/>
      <c r="J112" s="429"/>
      <c r="K112" s="1052">
        <f>SUM(K110:K111)</f>
        <v>1455</v>
      </c>
      <c r="L112" s="421">
        <f>SUM(L110,L111)</f>
        <v>200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1500</v>
      </c>
      <c r="M113" s="895"/>
      <c r="N113" s="895"/>
    </row>
    <row r="114" spans="1:14" ht="12.75" customHeight="1" thickTop="1" thickBot="1" x14ac:dyDescent="0.25">
      <c r="A114" s="877" t="s">
        <v>51</v>
      </c>
      <c r="B114" s="512"/>
      <c r="C114" s="411">
        <f>SUM(C33,C74,C75,C102,C112,C113)</f>
        <v>5614584</v>
      </c>
      <c r="D114" s="411">
        <f t="shared" ref="D114:K114" si="13">SUM(D33,D74,D75,D102,D112,D113)</f>
        <v>1345299</v>
      </c>
      <c r="E114" s="411">
        <f t="shared" si="13"/>
        <v>479056</v>
      </c>
      <c r="F114" s="411">
        <f t="shared" si="13"/>
        <v>389641</v>
      </c>
      <c r="G114" s="411">
        <f t="shared" si="13"/>
        <v>105373</v>
      </c>
      <c r="H114" s="411">
        <f>SUM(H33,H74,H75,H102,H112,H113)</f>
        <v>174088</v>
      </c>
      <c r="I114" s="411">
        <f t="shared" si="13"/>
        <v>0</v>
      </c>
      <c r="J114" s="411">
        <f t="shared" si="13"/>
        <v>0</v>
      </c>
      <c r="K114" s="411">
        <f t="shared" si="13"/>
        <v>8108041</v>
      </c>
      <c r="L114" s="411">
        <f>SUM(L33,L74,L75,L102,L112,L113)</f>
        <v>8450830</v>
      </c>
    </row>
    <row r="115" spans="1:14" ht="23.25" thickTop="1" x14ac:dyDescent="0.2">
      <c r="A115" s="1766" t="s">
        <v>1155</v>
      </c>
      <c r="B115" s="882"/>
      <c r="C115" s="412"/>
      <c r="D115" s="412"/>
      <c r="E115" s="412"/>
      <c r="F115" s="412"/>
      <c r="G115" s="412"/>
      <c r="H115" s="412"/>
      <c r="I115" s="412"/>
      <c r="J115" s="412"/>
      <c r="K115" s="436">
        <f>'Revenues 9-14'!C275-'Expenditures 15-22'!K114</f>
        <v>-236212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0" t="s">
        <v>334</v>
      </c>
      <c r="B117" s="2281"/>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95</v>
      </c>
      <c r="F123" s="408"/>
      <c r="G123" s="408">
        <v>9996</v>
      </c>
      <c r="H123" s="408">
        <v>5000</v>
      </c>
      <c r="I123" s="432"/>
      <c r="J123" s="432"/>
      <c r="K123" s="411">
        <f>SUM(C123:J123)</f>
        <v>15091</v>
      </c>
      <c r="L123" s="408">
        <v>45000</v>
      </c>
    </row>
    <row r="124" spans="1:14" ht="14.25" thickTop="1" thickBot="1" x14ac:dyDescent="0.25">
      <c r="A124" s="1754" t="s">
        <v>219</v>
      </c>
      <c r="B124" s="265">
        <v>2540</v>
      </c>
      <c r="C124" s="408">
        <v>413033</v>
      </c>
      <c r="D124" s="408">
        <v>58086</v>
      </c>
      <c r="E124" s="408">
        <v>238421</v>
      </c>
      <c r="F124" s="408">
        <v>237540</v>
      </c>
      <c r="G124" s="408">
        <v>10061</v>
      </c>
      <c r="H124" s="408"/>
      <c r="I124" s="432"/>
      <c r="J124" s="432"/>
      <c r="K124" s="411">
        <f>SUM(C124:J124)</f>
        <v>957141</v>
      </c>
      <c r="L124" s="408">
        <v>1170237</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413033</v>
      </c>
      <c r="D127" s="411">
        <f t="shared" ref="D127:L127" si="14">SUM(D122:D126)</f>
        <v>58086</v>
      </c>
      <c r="E127" s="411">
        <f t="shared" si="14"/>
        <v>238516</v>
      </c>
      <c r="F127" s="411">
        <f t="shared" si="14"/>
        <v>237540</v>
      </c>
      <c r="G127" s="411">
        <f t="shared" si="14"/>
        <v>20057</v>
      </c>
      <c r="H127" s="411">
        <f t="shared" si="14"/>
        <v>5000</v>
      </c>
      <c r="I127" s="411">
        <f t="shared" si="14"/>
        <v>0</v>
      </c>
      <c r="J127" s="411">
        <f t="shared" si="14"/>
        <v>0</v>
      </c>
      <c r="K127" s="411">
        <f t="shared" si="14"/>
        <v>972232</v>
      </c>
      <c r="L127" s="411">
        <f t="shared" si="14"/>
        <v>1215237</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3000</v>
      </c>
    </row>
    <row r="129" spans="1:14" ht="12.75" customHeight="1" thickBot="1" x14ac:dyDescent="0.25">
      <c r="A129" s="1805" t="s">
        <v>952</v>
      </c>
      <c r="B129" s="1748" t="s">
        <v>649</v>
      </c>
      <c r="C129" s="421">
        <f>SUM(C120,C127,C128)</f>
        <v>413033</v>
      </c>
      <c r="D129" s="421">
        <f t="shared" ref="D129:L129" si="15">SUM(D120,D127,D128)</f>
        <v>58086</v>
      </c>
      <c r="E129" s="421">
        <f t="shared" si="15"/>
        <v>238516</v>
      </c>
      <c r="F129" s="421">
        <f t="shared" si="15"/>
        <v>237540</v>
      </c>
      <c r="G129" s="421">
        <f t="shared" si="15"/>
        <v>20057</v>
      </c>
      <c r="H129" s="421">
        <f t="shared" si="15"/>
        <v>5000</v>
      </c>
      <c r="I129" s="421">
        <f t="shared" si="15"/>
        <v>0</v>
      </c>
      <c r="J129" s="421">
        <f t="shared" si="15"/>
        <v>0</v>
      </c>
      <c r="K129" s="421">
        <f t="shared" si="15"/>
        <v>972232</v>
      </c>
      <c r="L129" s="421">
        <f t="shared" si="15"/>
        <v>1218237</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1" t="s">
        <v>705</v>
      </c>
      <c r="B150" s="2292"/>
      <c r="C150" s="411">
        <f>SUM(C129,C130,C138,C148,C149)</f>
        <v>413033</v>
      </c>
      <c r="D150" s="411">
        <f t="shared" ref="D150:K150" si="16">SUM(D129,D130,D138,D148,D149)</f>
        <v>58086</v>
      </c>
      <c r="E150" s="411">
        <f t="shared" si="16"/>
        <v>238516</v>
      </c>
      <c r="F150" s="411">
        <f t="shared" si="16"/>
        <v>237540</v>
      </c>
      <c r="G150" s="411">
        <f t="shared" si="16"/>
        <v>20057</v>
      </c>
      <c r="H150" s="411">
        <f t="shared" si="16"/>
        <v>5000</v>
      </c>
      <c r="I150" s="411">
        <f t="shared" si="16"/>
        <v>0</v>
      </c>
      <c r="J150" s="411">
        <f t="shared" si="16"/>
        <v>0</v>
      </c>
      <c r="K150" s="411">
        <f t="shared" si="16"/>
        <v>972232</v>
      </c>
      <c r="L150" s="411">
        <f>SUM(L129,L130,L138,L148,L149)</f>
        <v>1218237</v>
      </c>
    </row>
    <row r="151" spans="1:14" ht="12.75" customHeight="1" thickTop="1" x14ac:dyDescent="0.2">
      <c r="A151" s="2287" t="s">
        <v>1378</v>
      </c>
      <c r="B151" s="2288"/>
      <c r="C151" s="412"/>
      <c r="D151" s="412"/>
      <c r="E151" s="412"/>
      <c r="F151" s="412"/>
      <c r="G151" s="412"/>
      <c r="H151" s="412"/>
      <c r="I151" s="412"/>
      <c r="J151" s="409"/>
      <c r="K151" s="436">
        <f>'Revenues 9-14'!D275-'Expenditures 15-22'!K150</f>
        <v>165757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0" t="s">
        <v>706</v>
      </c>
      <c r="B153" s="217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42701</v>
      </c>
      <c r="I163" s="409"/>
      <c r="J163" s="409"/>
      <c r="K163" s="410">
        <f>SUM(C163:H163)</f>
        <v>42701</v>
      </c>
      <c r="L163" s="1804">
        <v>219983</v>
      </c>
    </row>
    <row r="164" spans="1:14" ht="33.75" customHeight="1" x14ac:dyDescent="0.2">
      <c r="A164" s="1774" t="s">
        <v>290</v>
      </c>
      <c r="B164" s="532" t="s">
        <v>32</v>
      </c>
      <c r="C164" s="409"/>
      <c r="D164" s="409"/>
      <c r="E164" s="409"/>
      <c r="F164" s="409"/>
      <c r="G164" s="409"/>
      <c r="H164" s="1807">
        <v>1137000</v>
      </c>
      <c r="I164" s="409"/>
      <c r="J164" s="409"/>
      <c r="K164" s="410">
        <f>SUM(C164:J164)</f>
        <v>1137000</v>
      </c>
      <c r="L164" s="1807">
        <v>960000</v>
      </c>
    </row>
    <row r="165" spans="1:14" ht="13.5" customHeight="1" thickBot="1" x14ac:dyDescent="0.25">
      <c r="A165" s="1758" t="s">
        <v>865</v>
      </c>
      <c r="B165" s="533" t="s">
        <v>87</v>
      </c>
      <c r="C165" s="409"/>
      <c r="D165" s="409"/>
      <c r="E165" s="422"/>
      <c r="F165" s="409"/>
      <c r="G165" s="409"/>
      <c r="H165" s="1807">
        <v>1551</v>
      </c>
      <c r="I165" s="503"/>
      <c r="J165" s="409"/>
      <c r="K165" s="410">
        <f>SUM(C165:J165)</f>
        <v>1551</v>
      </c>
      <c r="L165" s="1807">
        <v>2500</v>
      </c>
    </row>
    <row r="166" spans="1:14" ht="12.75" customHeight="1" thickTop="1" thickBot="1" x14ac:dyDescent="0.25">
      <c r="A166" s="877" t="s">
        <v>724</v>
      </c>
      <c r="B166" s="464" t="s">
        <v>571</v>
      </c>
      <c r="C166" s="409"/>
      <c r="D166" s="409"/>
      <c r="E166" s="424">
        <f>SUM(E162,E163,E164,E165)</f>
        <v>0</v>
      </c>
      <c r="F166" s="409"/>
      <c r="G166" s="409"/>
      <c r="H166" s="421">
        <f>SUM(H162,H163,H164,H165)</f>
        <v>1181252</v>
      </c>
      <c r="I166" s="433"/>
      <c r="J166" s="409"/>
      <c r="K166" s="421">
        <f>SUM(K162,K163,K164,K165)</f>
        <v>1181252</v>
      </c>
      <c r="L166" s="421">
        <f>SUM(L162,L163,L164,L165)</f>
        <v>1182483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1181252</v>
      </c>
      <c r="I168" s="433"/>
      <c r="J168" s="409"/>
      <c r="K168" s="421">
        <f>SUM(K154,K166,K167)</f>
        <v>1181252</v>
      </c>
      <c r="L168" s="421">
        <f>SUM(L154,L166,L167)</f>
        <v>1182483</v>
      </c>
    </row>
    <row r="169" spans="1:14" ht="23.25" thickTop="1" x14ac:dyDescent="0.2">
      <c r="A169" s="1766" t="s">
        <v>1155</v>
      </c>
      <c r="B169" s="463"/>
      <c r="C169" s="409"/>
      <c r="D169" s="409"/>
      <c r="E169" s="409"/>
      <c r="F169" s="409"/>
      <c r="G169" s="409"/>
      <c r="H169" s="412"/>
      <c r="I169" s="409"/>
      <c r="J169" s="409"/>
      <c r="K169" s="436">
        <f>'Revenues 9-14'!E275-'Expenditures 15-22'!K168</f>
        <v>11910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308512</v>
      </c>
      <c r="D176" s="408">
        <v>13412</v>
      </c>
      <c r="E176" s="408">
        <v>294320</v>
      </c>
      <c r="F176" s="408">
        <v>60627</v>
      </c>
      <c r="G176" s="408">
        <v>614</v>
      </c>
      <c r="H176" s="408">
        <v>574</v>
      </c>
      <c r="I176" s="432"/>
      <c r="J176" s="432"/>
      <c r="K176" s="410">
        <f>SUM(C176:J176)</f>
        <v>678059</v>
      </c>
      <c r="L176" s="408">
        <v>706512</v>
      </c>
    </row>
    <row r="177" spans="1:14" ht="12.75" customHeight="1" thickBot="1" x14ac:dyDescent="0.25">
      <c r="A177" s="1761" t="s">
        <v>1134</v>
      </c>
      <c r="B177" s="1802">
        <v>2900</v>
      </c>
      <c r="C177" s="419">
        <v>4000</v>
      </c>
      <c r="D177" s="419">
        <v>507</v>
      </c>
      <c r="E177" s="419"/>
      <c r="F177" s="419"/>
      <c r="G177" s="419"/>
      <c r="H177" s="419"/>
      <c r="I177" s="800"/>
      <c r="J177" s="800"/>
      <c r="K177" s="421">
        <f>SUM(C177:J177)</f>
        <v>4507</v>
      </c>
      <c r="L177" s="419">
        <v>4507</v>
      </c>
    </row>
    <row r="178" spans="1:14" ht="12.75" customHeight="1" thickTop="1" thickBot="1" x14ac:dyDescent="0.25">
      <c r="A178" s="1778" t="s">
        <v>952</v>
      </c>
      <c r="B178" s="464" t="s">
        <v>649</v>
      </c>
      <c r="C178" s="421">
        <f>SUM(C174,C176,C177)</f>
        <v>312512</v>
      </c>
      <c r="D178" s="421">
        <f t="shared" ref="D178:J178" si="17">SUM(D174,D176,D177)</f>
        <v>13919</v>
      </c>
      <c r="E178" s="421">
        <f t="shared" si="17"/>
        <v>294320</v>
      </c>
      <c r="F178" s="421">
        <f t="shared" si="17"/>
        <v>60627</v>
      </c>
      <c r="G178" s="421">
        <f t="shared" si="17"/>
        <v>614</v>
      </c>
      <c r="H178" s="421">
        <f t="shared" si="17"/>
        <v>574</v>
      </c>
      <c r="I178" s="421">
        <f t="shared" si="17"/>
        <v>0</v>
      </c>
      <c r="J178" s="421">
        <f t="shared" si="17"/>
        <v>0</v>
      </c>
      <c r="K178" s="421">
        <f>SUM(K174,K176,K177)</f>
        <v>682566</v>
      </c>
      <c r="L178" s="421">
        <f>SUM(L174, L176:L177)</f>
        <v>711019</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1000</v>
      </c>
    </row>
    <row r="204" spans="1:14" ht="12.75" customHeight="1" thickTop="1" thickBot="1" x14ac:dyDescent="0.25">
      <c r="A204" s="1775" t="s">
        <v>314</v>
      </c>
      <c r="B204" s="466"/>
      <c r="C204" s="411">
        <f>SUM(C178,C179)</f>
        <v>312512</v>
      </c>
      <c r="D204" s="411">
        <f>SUM(D178,D179)</f>
        <v>13919</v>
      </c>
      <c r="E204" s="411">
        <f>SUM(E178,E179,E190)</f>
        <v>294320</v>
      </c>
      <c r="F204" s="411">
        <f>SUM(F178,F179)</f>
        <v>60627</v>
      </c>
      <c r="G204" s="411">
        <f>SUM(G178,G179)</f>
        <v>614</v>
      </c>
      <c r="H204" s="411">
        <f>SUM(H178,H179,H190,H202,H203)</f>
        <v>574</v>
      </c>
      <c r="I204" s="411">
        <f>SUM(I178,I179)</f>
        <v>0</v>
      </c>
      <c r="J204" s="411">
        <f>SUM(J178,J179)</f>
        <v>0</v>
      </c>
      <c r="K204" s="410">
        <f>SUM(K178,K179,K190,K202,K203)</f>
        <v>682566</v>
      </c>
      <c r="L204" s="411">
        <f>SUM(L178,L179,L190,L202,L203)</f>
        <v>712019</v>
      </c>
    </row>
    <row r="205" spans="1:14" ht="23.25" thickTop="1" x14ac:dyDescent="0.2">
      <c r="A205" s="1766" t="s">
        <v>1155</v>
      </c>
      <c r="B205" s="463"/>
      <c r="C205" s="412"/>
      <c r="D205" s="412"/>
      <c r="E205" s="412"/>
      <c r="F205" s="412"/>
      <c r="G205" s="412"/>
      <c r="H205" s="412"/>
      <c r="I205" s="409"/>
      <c r="J205" s="409"/>
      <c r="K205" s="436">
        <f>'Revenues 9-14'!F275-'Expenditures 15-22'!K204</f>
        <v>-37349</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4" t="s">
        <v>1119</v>
      </c>
      <c r="B207" s="2295"/>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42243</v>
      </c>
      <c r="E209" s="409"/>
      <c r="F209" s="409"/>
      <c r="G209" s="409"/>
      <c r="H209" s="409"/>
      <c r="I209" s="409"/>
      <c r="J209" s="409"/>
      <c r="K209" s="410">
        <f>D209</f>
        <v>42243</v>
      </c>
      <c r="L209" s="408">
        <v>41321</v>
      </c>
    </row>
    <row r="210" spans="1:12" x14ac:dyDescent="0.2">
      <c r="A210" s="1754" t="s">
        <v>170</v>
      </c>
      <c r="B210" s="265" t="s">
        <v>1121</v>
      </c>
      <c r="C210" s="409"/>
      <c r="D210" s="432">
        <v>6634</v>
      </c>
      <c r="E210" s="409"/>
      <c r="F210" s="409"/>
      <c r="G210" s="409"/>
      <c r="H210" s="409"/>
      <c r="I210" s="409"/>
      <c r="J210" s="409"/>
      <c r="K210" s="410">
        <f t="shared" ref="K210:K222" si="19">D210</f>
        <v>6634</v>
      </c>
      <c r="L210" s="408">
        <v>6667</v>
      </c>
    </row>
    <row r="211" spans="1:12" x14ac:dyDescent="0.2">
      <c r="A211" s="1754" t="s">
        <v>171</v>
      </c>
      <c r="B211" s="265">
        <v>1200</v>
      </c>
      <c r="C211" s="409"/>
      <c r="D211" s="408">
        <v>72825</v>
      </c>
      <c r="E211" s="409"/>
      <c r="F211" s="409"/>
      <c r="G211" s="409"/>
      <c r="H211" s="409"/>
      <c r="I211" s="409"/>
      <c r="J211" s="409"/>
      <c r="K211" s="410">
        <f t="shared" si="19"/>
        <v>72825</v>
      </c>
      <c r="L211" s="408">
        <v>73954</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1040</v>
      </c>
      <c r="E213" s="409"/>
      <c r="F213" s="409"/>
      <c r="G213" s="409"/>
      <c r="H213" s="409"/>
      <c r="I213" s="409"/>
      <c r="J213" s="409"/>
      <c r="K213" s="410">
        <f t="shared" si="19"/>
        <v>1040</v>
      </c>
      <c r="L213" s="408">
        <v>775</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4429</v>
      </c>
      <c r="E216" s="409"/>
      <c r="F216" s="409"/>
      <c r="G216" s="409"/>
      <c r="H216" s="409"/>
      <c r="I216" s="409"/>
      <c r="J216" s="409"/>
      <c r="K216" s="410">
        <f t="shared" si="19"/>
        <v>4429</v>
      </c>
      <c r="L216" s="408">
        <v>4491</v>
      </c>
    </row>
    <row r="217" spans="1:12" x14ac:dyDescent="0.2">
      <c r="A217" s="1754" t="s">
        <v>1117</v>
      </c>
      <c r="B217" s="265">
        <v>1500</v>
      </c>
      <c r="C217" s="409"/>
      <c r="D217" s="408">
        <v>3417</v>
      </c>
      <c r="E217" s="409"/>
      <c r="F217" s="409"/>
      <c r="G217" s="409"/>
      <c r="H217" s="409"/>
      <c r="I217" s="409"/>
      <c r="J217" s="409"/>
      <c r="K217" s="410">
        <f t="shared" si="19"/>
        <v>3417</v>
      </c>
      <c r="L217" s="408">
        <v>5025</v>
      </c>
    </row>
    <row r="218" spans="1:12" x14ac:dyDescent="0.2">
      <c r="A218" s="1754" t="s">
        <v>1118</v>
      </c>
      <c r="B218" s="265">
        <v>1600</v>
      </c>
      <c r="C218" s="409"/>
      <c r="D218" s="408">
        <v>46</v>
      </c>
      <c r="E218" s="409"/>
      <c r="F218" s="409"/>
      <c r="G218" s="409"/>
      <c r="H218" s="409"/>
      <c r="I218" s="409"/>
      <c r="J218" s="409"/>
      <c r="K218" s="410">
        <f t="shared" si="19"/>
        <v>46</v>
      </c>
      <c r="L218" s="408">
        <v>42</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222</v>
      </c>
      <c r="E220" s="409"/>
      <c r="F220" s="409"/>
      <c r="G220" s="409"/>
      <c r="H220" s="409"/>
      <c r="I220" s="409"/>
      <c r="J220" s="409"/>
      <c r="K220" s="410">
        <f t="shared" si="19"/>
        <v>222</v>
      </c>
      <c r="L220" s="408">
        <v>241</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130856</v>
      </c>
      <c r="E223" s="409"/>
      <c r="F223" s="409"/>
      <c r="G223" s="409"/>
      <c r="H223" s="409"/>
      <c r="I223" s="409"/>
      <c r="J223" s="409"/>
      <c r="K223" s="411">
        <f>SUM(K209:K222)</f>
        <v>130856</v>
      </c>
      <c r="L223" s="411">
        <f>SUM(L209:L222)</f>
        <v>132516</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1601</v>
      </c>
      <c r="E226" s="409"/>
      <c r="F226" s="409"/>
      <c r="G226" s="409"/>
      <c r="H226" s="409"/>
      <c r="I226" s="409"/>
      <c r="J226" s="409"/>
      <c r="K226" s="410">
        <f t="shared" ref="K226:K231" si="20">D226</f>
        <v>1601</v>
      </c>
      <c r="L226" s="408">
        <v>1569</v>
      </c>
    </row>
    <row r="227" spans="1:12" x14ac:dyDescent="0.2">
      <c r="A227" s="1754" t="s">
        <v>1265</v>
      </c>
      <c r="B227" s="265">
        <v>2120</v>
      </c>
      <c r="C227" s="409"/>
      <c r="D227" s="408">
        <v>1819</v>
      </c>
      <c r="E227" s="409"/>
      <c r="F227" s="409"/>
      <c r="G227" s="409"/>
      <c r="H227" s="409"/>
      <c r="I227" s="409"/>
      <c r="J227" s="409"/>
      <c r="K227" s="410">
        <f t="shared" si="20"/>
        <v>1819</v>
      </c>
      <c r="L227" s="408">
        <v>1923</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v>573</v>
      </c>
      <c r="E229" s="409"/>
      <c r="F229" s="409"/>
      <c r="G229" s="409"/>
      <c r="H229" s="409"/>
      <c r="I229" s="409"/>
      <c r="J229" s="409"/>
      <c r="K229" s="410">
        <f t="shared" si="20"/>
        <v>573</v>
      </c>
      <c r="L229" s="408">
        <v>849</v>
      </c>
    </row>
    <row r="230" spans="1:12" x14ac:dyDescent="0.2">
      <c r="A230" s="1754" t="s">
        <v>222</v>
      </c>
      <c r="B230" s="265">
        <v>2150</v>
      </c>
      <c r="C230" s="409"/>
      <c r="D230" s="408">
        <v>1295</v>
      </c>
      <c r="E230" s="409"/>
      <c r="F230" s="409"/>
      <c r="G230" s="409"/>
      <c r="H230" s="409"/>
      <c r="I230" s="409"/>
      <c r="J230" s="409"/>
      <c r="K230" s="410">
        <f t="shared" si="20"/>
        <v>1295</v>
      </c>
      <c r="L230" s="408">
        <v>1406</v>
      </c>
    </row>
    <row r="231" spans="1:12" x14ac:dyDescent="0.2">
      <c r="A231" s="1754" t="s">
        <v>172</v>
      </c>
      <c r="B231" s="265">
        <v>2190</v>
      </c>
      <c r="C231" s="409"/>
      <c r="D231" s="408">
        <v>11025</v>
      </c>
      <c r="E231" s="409"/>
      <c r="F231" s="409"/>
      <c r="G231" s="409"/>
      <c r="H231" s="409"/>
      <c r="I231" s="409"/>
      <c r="J231" s="409"/>
      <c r="K231" s="410">
        <f t="shared" si="20"/>
        <v>11025</v>
      </c>
      <c r="L231" s="408">
        <v>11270</v>
      </c>
    </row>
    <row r="232" spans="1:12" ht="12.75" customHeight="1" thickBot="1" x14ac:dyDescent="0.25">
      <c r="A232" s="877" t="s">
        <v>640</v>
      </c>
      <c r="B232" s="461" t="s">
        <v>812</v>
      </c>
      <c r="C232" s="409"/>
      <c r="D232" s="411">
        <f>SUM(D226:D231)</f>
        <v>16313</v>
      </c>
      <c r="E232" s="409"/>
      <c r="F232" s="409"/>
      <c r="G232" s="409"/>
      <c r="H232" s="409"/>
      <c r="I232" s="409"/>
      <c r="J232" s="409"/>
      <c r="K232" s="411">
        <f>SUM(K226:K231)</f>
        <v>16313</v>
      </c>
      <c r="L232" s="411">
        <f>SUM(L226:L231)</f>
        <v>17017</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235</v>
      </c>
      <c r="E234" s="409"/>
      <c r="F234" s="409"/>
      <c r="G234" s="409"/>
      <c r="H234" s="409"/>
      <c r="I234" s="409"/>
      <c r="J234" s="409"/>
      <c r="K234" s="416">
        <f>D234</f>
        <v>235</v>
      </c>
      <c r="L234" s="414">
        <v>232</v>
      </c>
    </row>
    <row r="235" spans="1:12" x14ac:dyDescent="0.2">
      <c r="A235" s="1754" t="s">
        <v>956</v>
      </c>
      <c r="B235" s="265">
        <v>2220</v>
      </c>
      <c r="C235" s="409"/>
      <c r="D235" s="408">
        <v>18741</v>
      </c>
      <c r="E235" s="409"/>
      <c r="F235" s="409"/>
      <c r="G235" s="409"/>
      <c r="H235" s="409"/>
      <c r="I235" s="409"/>
      <c r="J235" s="409"/>
      <c r="K235" s="416">
        <f>D235</f>
        <v>18741</v>
      </c>
      <c r="L235" s="408">
        <v>16707</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18976</v>
      </c>
      <c r="E237" s="409"/>
      <c r="F237" s="409"/>
      <c r="G237" s="409"/>
      <c r="H237" s="409"/>
      <c r="I237" s="409"/>
      <c r="J237" s="409"/>
      <c r="K237" s="411">
        <f>SUM(K234:K236)</f>
        <v>18976</v>
      </c>
      <c r="L237" s="411">
        <f>SUM(L234:L236)</f>
        <v>16939</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3380</v>
      </c>
      <c r="E239" s="409"/>
      <c r="F239" s="409"/>
      <c r="G239" s="409"/>
      <c r="H239" s="409"/>
      <c r="I239" s="409"/>
      <c r="J239" s="409"/>
      <c r="K239" s="416">
        <f>D239</f>
        <v>3380</v>
      </c>
      <c r="L239" s="414">
        <v>3807</v>
      </c>
    </row>
    <row r="240" spans="1:12" x14ac:dyDescent="0.2">
      <c r="A240" s="1754" t="s">
        <v>959</v>
      </c>
      <c r="B240" s="265">
        <v>2320</v>
      </c>
      <c r="C240" s="409"/>
      <c r="D240" s="408">
        <v>5316</v>
      </c>
      <c r="E240" s="409"/>
      <c r="F240" s="409"/>
      <c r="G240" s="409"/>
      <c r="H240" s="409"/>
      <c r="I240" s="409"/>
      <c r="J240" s="409"/>
      <c r="K240" s="416">
        <f t="shared" ref="K240:K250" si="21">D240</f>
        <v>5316</v>
      </c>
      <c r="L240" s="408">
        <v>5456</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8696</v>
      </c>
      <c r="E251" s="409"/>
      <c r="F251" s="409"/>
      <c r="G251" s="409"/>
      <c r="H251" s="409"/>
      <c r="I251" s="409"/>
      <c r="J251" s="409"/>
      <c r="K251" s="411">
        <f>SUM(K239:K250)</f>
        <v>8696</v>
      </c>
      <c r="L251" s="411">
        <f>SUM(L239:L250)</f>
        <v>9263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27563</v>
      </c>
      <c r="E253" s="409"/>
      <c r="F253" s="409"/>
      <c r="G253" s="409"/>
      <c r="H253" s="409"/>
      <c r="I253" s="409"/>
      <c r="J253" s="409"/>
      <c r="K253" s="416">
        <f>D253</f>
        <v>27563</v>
      </c>
      <c r="L253" s="414">
        <v>29506</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27563</v>
      </c>
      <c r="E255" s="409"/>
      <c r="F255" s="409"/>
      <c r="G255" s="409"/>
      <c r="H255" s="409"/>
      <c r="I255" s="409"/>
      <c r="J255" s="409"/>
      <c r="K255" s="411">
        <f>SUM(K253:K254)</f>
        <v>27563</v>
      </c>
      <c r="L255" s="411">
        <f>SUM(L253:L254)</f>
        <v>29506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15471</v>
      </c>
      <c r="E258" s="409"/>
      <c r="F258" s="409"/>
      <c r="G258" s="409"/>
      <c r="H258" s="409"/>
      <c r="I258" s="409"/>
      <c r="J258" s="409"/>
      <c r="K258" s="416">
        <f t="shared" ref="K258:K263" si="22">D258</f>
        <v>15471</v>
      </c>
      <c r="L258" s="408">
        <v>24376</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93698</v>
      </c>
      <c r="E260" s="409"/>
      <c r="F260" s="409"/>
      <c r="G260" s="409"/>
      <c r="H260" s="409"/>
      <c r="I260" s="409"/>
      <c r="J260" s="409"/>
      <c r="K260" s="416">
        <f t="shared" si="22"/>
        <v>93698</v>
      </c>
      <c r="L260" s="408">
        <v>84394</v>
      </c>
    </row>
    <row r="261" spans="1:12" x14ac:dyDescent="0.2">
      <c r="A261" s="1754" t="s">
        <v>1107</v>
      </c>
      <c r="B261" s="265">
        <v>2550</v>
      </c>
      <c r="C261" s="409"/>
      <c r="D261" s="408">
        <v>50278</v>
      </c>
      <c r="E261" s="409"/>
      <c r="F261" s="409"/>
      <c r="G261" s="409"/>
      <c r="H261" s="409"/>
      <c r="I261" s="409"/>
      <c r="J261" s="409"/>
      <c r="K261" s="416">
        <f t="shared" si="22"/>
        <v>50278</v>
      </c>
      <c r="L261" s="408">
        <v>44348</v>
      </c>
    </row>
    <row r="262" spans="1:12" x14ac:dyDescent="0.2">
      <c r="A262" s="1754" t="s">
        <v>106</v>
      </c>
      <c r="B262" s="265">
        <v>2560</v>
      </c>
      <c r="C262" s="409"/>
      <c r="D262" s="408">
        <v>40124</v>
      </c>
      <c r="E262" s="409"/>
      <c r="F262" s="409"/>
      <c r="G262" s="409"/>
      <c r="H262" s="409"/>
      <c r="I262" s="409"/>
      <c r="J262" s="409"/>
      <c r="K262" s="416">
        <f t="shared" si="22"/>
        <v>40124</v>
      </c>
      <c r="L262" s="408">
        <v>38244</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199571</v>
      </c>
      <c r="E264" s="409"/>
      <c r="F264" s="409"/>
      <c r="G264" s="409"/>
      <c r="H264" s="409"/>
      <c r="I264" s="409"/>
      <c r="J264" s="409"/>
      <c r="K264" s="411">
        <f>SUM(K257:K263)</f>
        <v>199571</v>
      </c>
      <c r="L264" s="411">
        <f>SUM(L257:L263)</f>
        <v>191362</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668</v>
      </c>
      <c r="E269" s="409"/>
      <c r="F269" s="409"/>
      <c r="G269" s="409"/>
      <c r="H269" s="409"/>
      <c r="I269" s="409"/>
      <c r="J269" s="409"/>
      <c r="K269" s="416">
        <f>D269</f>
        <v>668</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668</v>
      </c>
      <c r="E271" s="409"/>
      <c r="F271" s="409"/>
      <c r="G271" s="409"/>
      <c r="H271" s="409"/>
      <c r="I271" s="409"/>
      <c r="J271" s="409"/>
      <c r="K271" s="411">
        <f>SUM(K266:K270)</f>
        <v>668</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271787</v>
      </c>
      <c r="E273" s="409"/>
      <c r="F273" s="409"/>
      <c r="G273" s="409"/>
      <c r="H273" s="409"/>
      <c r="I273" s="409"/>
      <c r="J273" s="409"/>
      <c r="K273" s="421">
        <f>SUM(K232,K237,K251,K255,K264,K271,K272)</f>
        <v>271787</v>
      </c>
      <c r="L273" s="421">
        <f>SUM(L232,L237,L251,L255,L264,L271,L272)</f>
        <v>264087</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1" t="s">
        <v>584</v>
      </c>
      <c r="B288" s="2293"/>
      <c r="C288" s="409"/>
      <c r="D288" s="411">
        <f>SUM(D223,D273,D274,D278)</f>
        <v>402643</v>
      </c>
      <c r="E288" s="409"/>
      <c r="F288" s="409"/>
      <c r="G288" s="409"/>
      <c r="H288" s="411">
        <f>H286</f>
        <v>0</v>
      </c>
      <c r="I288" s="409"/>
      <c r="J288" s="409"/>
      <c r="K288" s="411">
        <f>SUM(K223,K273,K274,K278,K286,K287)</f>
        <v>402643</v>
      </c>
      <c r="L288" s="411">
        <f>SUM(L223,L273,L274,L278,L286,L287)</f>
        <v>396603</v>
      </c>
    </row>
    <row r="289" spans="1:14" ht="23.25" thickTop="1" x14ac:dyDescent="0.2">
      <c r="A289" s="891" t="s">
        <v>1155</v>
      </c>
      <c r="B289" s="892"/>
      <c r="C289" s="409"/>
      <c r="D289" s="412"/>
      <c r="E289" s="409"/>
      <c r="F289" s="409"/>
      <c r="G289" s="409"/>
      <c r="H289" s="437"/>
      <c r="I289" s="409"/>
      <c r="J289" s="409"/>
      <c r="K289" s="436">
        <f>'Revenues 9-14'!G275-'Expenditures 15-22'!K288</f>
        <v>-14421</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0" t="s">
        <v>149</v>
      </c>
      <c r="B291" s="2284"/>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6" t="s">
        <v>155</v>
      </c>
      <c r="B308" s="2297"/>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8" t="s">
        <v>1049</v>
      </c>
      <c r="B310" s="2297"/>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55149</v>
      </c>
      <c r="F313" s="432"/>
      <c r="G313" s="432"/>
      <c r="H313" s="432"/>
      <c r="I313" s="432"/>
      <c r="J313" s="432"/>
      <c r="K313" s="1051">
        <f t="shared" ref="K313:K320" si="24">SUM(C313:J313)</f>
        <v>55149</v>
      </c>
      <c r="L313" s="432">
        <v>55149</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58541</v>
      </c>
      <c r="F315" s="432"/>
      <c r="G315" s="432"/>
      <c r="H315" s="432"/>
      <c r="I315" s="432"/>
      <c r="J315" s="432"/>
      <c r="K315" s="1051">
        <f t="shared" si="24"/>
        <v>58541</v>
      </c>
      <c r="L315" s="432">
        <v>57475</v>
      </c>
      <c r="M315" s="899"/>
      <c r="N315" s="899"/>
    </row>
    <row r="316" spans="1:14" s="18" customFormat="1" x14ac:dyDescent="0.2">
      <c r="A316" s="881" t="s">
        <v>797</v>
      </c>
      <c r="B316" s="525" t="s">
        <v>322</v>
      </c>
      <c r="C316" s="432"/>
      <c r="D316" s="432"/>
      <c r="E316" s="432">
        <v>500</v>
      </c>
      <c r="F316" s="432"/>
      <c r="G316" s="432"/>
      <c r="H316" s="432"/>
      <c r="I316" s="432"/>
      <c r="J316" s="432"/>
      <c r="K316" s="1051">
        <f t="shared" si="24"/>
        <v>500</v>
      </c>
      <c r="L316" s="432">
        <v>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18127</v>
      </c>
      <c r="D318" s="432"/>
      <c r="E318" s="432">
        <v>0</v>
      </c>
      <c r="F318" s="432"/>
      <c r="G318" s="432"/>
      <c r="H318" s="432"/>
      <c r="I318" s="432"/>
      <c r="J318" s="432"/>
      <c r="K318" s="1051">
        <f t="shared" si="24"/>
        <v>18127</v>
      </c>
      <c r="L318" s="432">
        <v>19627</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18127</v>
      </c>
      <c r="D323" s="1052">
        <f t="shared" ref="D323:J323" si="25">SUM(D312:D322)</f>
        <v>0</v>
      </c>
      <c r="E323" s="1052">
        <f t="shared" si="25"/>
        <v>114190</v>
      </c>
      <c r="F323" s="1052">
        <f t="shared" si="25"/>
        <v>0</v>
      </c>
      <c r="G323" s="1052">
        <f t="shared" si="25"/>
        <v>0</v>
      </c>
      <c r="H323" s="1052">
        <f t="shared" si="25"/>
        <v>0</v>
      </c>
      <c r="I323" s="1052">
        <f t="shared" si="25"/>
        <v>0</v>
      </c>
      <c r="J323" s="1052">
        <f t="shared" si="25"/>
        <v>0</v>
      </c>
      <c r="K323" s="1052">
        <f>SUM(K312:K322)</f>
        <v>132317</v>
      </c>
      <c r="L323" s="1052">
        <f>SUM(L312:L322)</f>
        <v>132751</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18127</v>
      </c>
      <c r="D331" s="1052">
        <f t="shared" ref="D331:J331" si="26">SUM(D323)</f>
        <v>0</v>
      </c>
      <c r="E331" s="1052">
        <f t="shared" si="26"/>
        <v>114190</v>
      </c>
      <c r="F331" s="1052">
        <f t="shared" si="26"/>
        <v>0</v>
      </c>
      <c r="G331" s="1052">
        <f t="shared" si="26"/>
        <v>0</v>
      </c>
      <c r="H331" s="1052">
        <f>SUM(H323,H329)</f>
        <v>0</v>
      </c>
      <c r="I331" s="1052">
        <f t="shared" si="26"/>
        <v>0</v>
      </c>
      <c r="J331" s="1052">
        <f t="shared" si="26"/>
        <v>0</v>
      </c>
      <c r="K331" s="1052">
        <f>SUM(K323,K329)</f>
        <v>132317</v>
      </c>
      <c r="L331" s="421">
        <f>SUM(L323,L329,L330)</f>
        <v>132751</v>
      </c>
    </row>
    <row r="332" spans="1:14" ht="12.75" customHeight="1" thickTop="1" x14ac:dyDescent="0.2">
      <c r="A332" s="2287" t="s">
        <v>1155</v>
      </c>
      <c r="B332" s="2288"/>
      <c r="C332" s="409"/>
      <c r="D332" s="409"/>
      <c r="E332" s="409"/>
      <c r="F332" s="409"/>
      <c r="G332" s="409"/>
      <c r="H332" s="409"/>
      <c r="I332" s="409"/>
      <c r="J332" s="409"/>
      <c r="K332" s="1055">
        <f>'Revenues 9-14'!J275-'Expenditures 15-22'!K331</f>
        <v>19050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9" t="s">
        <v>1120</v>
      </c>
      <c r="B334" s="217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0</v>
      </c>
      <c r="F337" s="408"/>
      <c r="G337" s="408"/>
      <c r="H337" s="408"/>
      <c r="I337" s="432"/>
      <c r="J337" s="432"/>
      <c r="K337" s="410">
        <f>SUM(C337:J337)</f>
        <v>0</v>
      </c>
      <c r="L337" s="408">
        <v>56000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56000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56000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56000</v>
      </c>
    </row>
    <row r="355" spans="1:14" ht="23.25" thickTop="1" x14ac:dyDescent="0.2">
      <c r="A355" s="1793" t="s">
        <v>1155</v>
      </c>
      <c r="B355" s="465"/>
      <c r="C355" s="428"/>
      <c r="D355" s="428"/>
      <c r="E355" s="415"/>
      <c r="F355" s="415"/>
      <c r="G355" s="415"/>
      <c r="H355" s="415"/>
      <c r="I355" s="415"/>
      <c r="J355" s="413"/>
      <c r="K355" s="410">
        <f>'Revenues 9-14'!K275-'Expenditures 15-22'!K354</f>
        <v>57549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9" t="s">
        <v>1290</v>
      </c>
      <c r="D1" s="2299" t="s">
        <v>1291</v>
      </c>
      <c r="E1" s="2300"/>
      <c r="F1" s="2300"/>
      <c r="G1" s="2300"/>
      <c r="H1" s="2300"/>
      <c r="I1" s="2300"/>
      <c r="J1" s="2300"/>
      <c r="K1" s="2300"/>
      <c r="L1" s="2301"/>
      <c r="M1" s="2302" t="s">
        <v>212</v>
      </c>
      <c r="N1" s="2303"/>
    </row>
    <row r="2" spans="1:16" ht="13.5" customHeight="1" x14ac:dyDescent="0.2">
      <c r="A2" s="2306"/>
      <c r="B2" s="2307"/>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9" t="s">
        <v>1871</v>
      </c>
      <c r="B2" s="827" t="s">
        <v>1984</v>
      </c>
      <c r="C2" s="1074" t="s">
        <v>1985</v>
      </c>
      <c r="D2" s="1074" t="s">
        <v>1986</v>
      </c>
      <c r="E2" s="1074" t="s">
        <v>1987</v>
      </c>
      <c r="F2" s="1074" t="s">
        <v>1988</v>
      </c>
    </row>
    <row r="3" spans="1:6" ht="12" customHeight="1" x14ac:dyDescent="0.2">
      <c r="A3" s="2320"/>
      <c r="B3" s="543"/>
      <c r="C3" s="825"/>
      <c r="D3" s="826" t="s">
        <v>292</v>
      </c>
      <c r="E3" s="825"/>
      <c r="F3" s="826" t="s">
        <v>293</v>
      </c>
    </row>
    <row r="4" spans="1:6" ht="13.7" customHeight="1" x14ac:dyDescent="0.2">
      <c r="A4" s="541" t="s">
        <v>1350</v>
      </c>
      <c r="B4" s="556">
        <f>'Revenues 9-14'!C5</f>
        <v>3519854</v>
      </c>
      <c r="C4" s="508"/>
      <c r="D4" s="557">
        <f>B4-C4</f>
        <v>3519854</v>
      </c>
      <c r="E4" s="508">
        <v>3745540.93</v>
      </c>
      <c r="F4" s="557">
        <f>E4-C4</f>
        <v>3745540.93</v>
      </c>
    </row>
    <row r="5" spans="1:6" ht="13.7" customHeight="1" x14ac:dyDescent="0.2">
      <c r="A5" s="541" t="s">
        <v>1016</v>
      </c>
      <c r="B5" s="556">
        <f>'Revenues 9-14'!D5</f>
        <v>567720</v>
      </c>
      <c r="C5" s="508"/>
      <c r="D5" s="557">
        <f t="shared" ref="D5:D18" si="0">B5-C5</f>
        <v>567720</v>
      </c>
      <c r="E5" s="508">
        <v>604119.51</v>
      </c>
      <c r="F5" s="557">
        <f>E5-C5</f>
        <v>604119.51</v>
      </c>
    </row>
    <row r="6" spans="1:6" ht="13.7" customHeight="1" x14ac:dyDescent="0.2">
      <c r="A6" s="541" t="s">
        <v>472</v>
      </c>
      <c r="B6" s="556">
        <f>'Revenues 9-14'!E5</f>
        <v>1186963</v>
      </c>
      <c r="C6" s="508"/>
      <c r="D6" s="557">
        <f t="shared" si="0"/>
        <v>1186963</v>
      </c>
      <c r="E6" s="508">
        <v>1235895.6000000001</v>
      </c>
      <c r="F6" s="557">
        <f t="shared" ref="F6:F18" si="1">E6-C6</f>
        <v>1235895.6000000001</v>
      </c>
    </row>
    <row r="7" spans="1:6" ht="13.7" customHeight="1" x14ac:dyDescent="0.2">
      <c r="A7" s="541" t="s">
        <v>161</v>
      </c>
      <c r="B7" s="556">
        <f>'Revenues 9-14'!F5</f>
        <v>227090</v>
      </c>
      <c r="C7" s="508"/>
      <c r="D7" s="557">
        <f t="shared" si="0"/>
        <v>227090</v>
      </c>
      <c r="E7" s="508">
        <v>241647.8</v>
      </c>
      <c r="F7" s="557">
        <f t="shared" si="1"/>
        <v>241647.8</v>
      </c>
    </row>
    <row r="8" spans="1:6" ht="13.7" customHeight="1" x14ac:dyDescent="0.2">
      <c r="A8" s="541" t="s">
        <v>1380</v>
      </c>
      <c r="B8" s="556">
        <f>'Revenues 9-14'!G5</f>
        <v>191882</v>
      </c>
      <c r="C8" s="508"/>
      <c r="D8" s="557">
        <f t="shared" si="0"/>
        <v>191882</v>
      </c>
      <c r="E8" s="508">
        <v>84999.61</v>
      </c>
      <c r="F8" s="557">
        <f t="shared" si="1"/>
        <v>84999.61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56773</v>
      </c>
      <c r="C10" s="508"/>
      <c r="D10" s="557">
        <f t="shared" si="0"/>
        <v>56773</v>
      </c>
      <c r="E10" s="508">
        <v>60411.95</v>
      </c>
      <c r="F10" s="557">
        <f t="shared" si="1"/>
        <v>60411.95</v>
      </c>
    </row>
    <row r="11" spans="1:6" x14ac:dyDescent="0.2">
      <c r="A11" s="541" t="s">
        <v>470</v>
      </c>
      <c r="B11" s="556">
        <f>'Revenues 9-14'!J5</f>
        <v>150990</v>
      </c>
      <c r="C11" s="508"/>
      <c r="D11" s="557">
        <f t="shared" si="0"/>
        <v>150990</v>
      </c>
      <c r="E11" s="508">
        <v>175001.34</v>
      </c>
      <c r="F11" s="557">
        <f t="shared" si="1"/>
        <v>175001.34</v>
      </c>
    </row>
    <row r="12" spans="1:6" ht="13.7" customHeight="1" x14ac:dyDescent="0.2">
      <c r="A12" s="541" t="s">
        <v>163</v>
      </c>
      <c r="B12" s="556">
        <f>'Revenues 9-14'!K5</f>
        <v>56775</v>
      </c>
      <c r="C12" s="508"/>
      <c r="D12" s="557">
        <f t="shared" si="0"/>
        <v>56775</v>
      </c>
      <c r="E12" s="508">
        <v>60411.95</v>
      </c>
      <c r="F12" s="557">
        <f t="shared" si="1"/>
        <v>60411.95</v>
      </c>
    </row>
    <row r="13" spans="1:6" ht="13.7" customHeight="1" x14ac:dyDescent="0.2">
      <c r="A13" s="541" t="s">
        <v>1090</v>
      </c>
      <c r="B13" s="556">
        <f>SUM('Revenues 9-14'!C6:D6)</f>
        <v>56775</v>
      </c>
      <c r="C13" s="508"/>
      <c r="D13" s="557">
        <f t="shared" si="0"/>
        <v>56775</v>
      </c>
      <c r="E13" s="508">
        <v>60411.95</v>
      </c>
      <c r="F13" s="557">
        <f t="shared" si="1"/>
        <v>60411.95</v>
      </c>
    </row>
    <row r="14" spans="1:6" ht="13.7" customHeight="1" x14ac:dyDescent="0.2">
      <c r="A14" s="541" t="s">
        <v>471</v>
      </c>
      <c r="B14" s="556">
        <f>SUM('Revenues 9-14'!C7:D7,'Revenues 9-14'!F7:H7)</f>
        <v>45420</v>
      </c>
      <c r="C14" s="508"/>
      <c r="D14" s="557">
        <f t="shared" si="0"/>
        <v>45420</v>
      </c>
      <c r="E14" s="508">
        <v>48329.56</v>
      </c>
      <c r="F14" s="557">
        <f t="shared" si="1"/>
        <v>48329.56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191882</v>
      </c>
      <c r="C16" s="508"/>
      <c r="D16" s="557">
        <f t="shared" si="0"/>
        <v>191882</v>
      </c>
      <c r="E16" s="508">
        <v>321415.74</v>
      </c>
      <c r="F16" s="557">
        <f t="shared" si="1"/>
        <v>321415.74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6252124</v>
      </c>
      <c r="C19" s="558">
        <f>SUM(C4:C18)</f>
        <v>0</v>
      </c>
      <c r="D19" s="558">
        <f>SUM(D4:D18)</f>
        <v>6252124</v>
      </c>
      <c r="E19" s="558">
        <f>SUM(E4:E18)</f>
        <v>6638185.9400000013</v>
      </c>
      <c r="F19" s="558">
        <f>SUM(F4:F18)</f>
        <v>6638185.9400000013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H38" sqref="H3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9"/>
    </row>
    <row r="2" spans="1:7" ht="33.75" customHeight="1" x14ac:dyDescent="0.2">
      <c r="A2" s="2349" t="s">
        <v>1873</v>
      </c>
      <c r="B2" s="2350"/>
      <c r="C2" s="1570" t="s">
        <v>1989</v>
      </c>
      <c r="D2" s="1570" t="s">
        <v>1990</v>
      </c>
      <c r="E2" s="1570" t="s">
        <v>1991</v>
      </c>
      <c r="F2" s="1570" t="s">
        <v>1992</v>
      </c>
    </row>
    <row r="3" spans="1:7" ht="23.25" customHeight="1" x14ac:dyDescent="0.2">
      <c r="A3" s="2354" t="s">
        <v>1304</v>
      </c>
      <c r="B3" s="2355"/>
      <c r="C3" s="2345"/>
      <c r="D3" s="2346"/>
      <c r="E3" s="2346"/>
      <c r="F3" s="2347"/>
    </row>
    <row r="4" spans="1:7" ht="12.75" customHeight="1" thickBot="1" x14ac:dyDescent="0.25">
      <c r="A4" s="2334" t="s">
        <v>715</v>
      </c>
      <c r="B4" s="2351"/>
      <c r="C4" s="917"/>
      <c r="D4" s="917"/>
      <c r="E4" s="917"/>
      <c r="F4" s="1545">
        <f>SUM(C4+D4)-E4</f>
        <v>0</v>
      </c>
    </row>
    <row r="5" spans="1:7" ht="13.5" thickTop="1" x14ac:dyDescent="0.2">
      <c r="A5" s="2352" t="s">
        <v>1300</v>
      </c>
      <c r="B5" s="2337"/>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3" t="s">
        <v>716</v>
      </c>
      <c r="B15" s="2335"/>
      <c r="C15" s="1545">
        <f>SUM(C6:C14)</f>
        <v>0</v>
      </c>
      <c r="D15" s="1545">
        <f>SUM(D6:D14)</f>
        <v>0</v>
      </c>
      <c r="E15" s="1545">
        <f>SUM(E6:E14)</f>
        <v>0</v>
      </c>
      <c r="F15" s="1545">
        <f>SUM(F6:F14)</f>
        <v>0</v>
      </c>
      <c r="G15" s="677"/>
    </row>
    <row r="16" spans="1:7" s="55" customFormat="1" ht="13.5" thickTop="1" x14ac:dyDescent="0.2">
      <c r="A16" s="2348" t="s">
        <v>1301</v>
      </c>
      <c r="B16" s="2337"/>
      <c r="C16" s="2329"/>
      <c r="D16" s="2330"/>
      <c r="E16" s="2330"/>
      <c r="F16" s="2331"/>
    </row>
    <row r="17" spans="1:11" ht="12.75" customHeight="1" thickBot="1" x14ac:dyDescent="0.25">
      <c r="A17" s="2327" t="s">
        <v>67</v>
      </c>
      <c r="B17" s="2328"/>
      <c r="C17" s="1546"/>
      <c r="D17" s="508"/>
      <c r="E17" s="1546"/>
      <c r="F17" s="1545">
        <f>SUM(C17+D17)-E17</f>
        <v>0</v>
      </c>
    </row>
    <row r="18" spans="1:11" ht="12.75" customHeight="1" thickTop="1" thickBot="1" x14ac:dyDescent="0.25">
      <c r="A18" s="2327" t="s">
        <v>7</v>
      </c>
      <c r="B18" s="2328"/>
      <c r="C18" s="1546"/>
      <c r="D18" s="508"/>
      <c r="E18" s="1546"/>
      <c r="F18" s="1545">
        <f>SUM(C18+D18)-E18</f>
        <v>0</v>
      </c>
    </row>
    <row r="19" spans="1:11" ht="12.75" customHeight="1" thickTop="1" thickBot="1" x14ac:dyDescent="0.25">
      <c r="A19" s="2327" t="s">
        <v>447</v>
      </c>
      <c r="B19" s="2328"/>
      <c r="C19" s="1546"/>
      <c r="D19" s="508"/>
      <c r="E19" s="1546"/>
      <c r="F19" s="1545">
        <f>SUM(C19+D19)-E19</f>
        <v>0</v>
      </c>
    </row>
    <row r="20" spans="1:11" ht="12.75" customHeight="1" thickTop="1" thickBot="1" x14ac:dyDescent="0.25">
      <c r="A20" s="2332" t="s">
        <v>516</v>
      </c>
      <c r="B20" s="2333"/>
      <c r="C20" s="1546"/>
      <c r="D20" s="508"/>
      <c r="E20" s="1546"/>
      <c r="F20" s="1545">
        <f>SUM(C20+D20)-E20</f>
        <v>0</v>
      </c>
    </row>
    <row r="21" spans="1:11" ht="14.25" thickTop="1" thickBot="1" x14ac:dyDescent="0.25">
      <c r="A21" s="2334" t="s">
        <v>717</v>
      </c>
      <c r="B21" s="2335"/>
      <c r="C21" s="1545">
        <f>SUM(C17:C20)</f>
        <v>0</v>
      </c>
      <c r="D21" s="1545">
        <f>SUM(D17:D20)</f>
        <v>0</v>
      </c>
      <c r="E21" s="1545">
        <f>SUM(E17:E20)</f>
        <v>0</v>
      </c>
      <c r="F21" s="1545">
        <f>SUM(F17:F20)</f>
        <v>0</v>
      </c>
      <c r="G21" s="677"/>
    </row>
    <row r="22" spans="1:11" ht="13.5" thickTop="1" x14ac:dyDescent="0.2">
      <c r="A22" s="2336" t="s">
        <v>1302</v>
      </c>
      <c r="B22" s="2337"/>
      <c r="C22" s="2329"/>
      <c r="D22" s="2330"/>
      <c r="E22" s="2330"/>
      <c r="F22" s="2331"/>
    </row>
    <row r="23" spans="1:11" ht="23.25" customHeight="1" thickBot="1" x14ac:dyDescent="0.25">
      <c r="A23" s="2334" t="s">
        <v>718</v>
      </c>
      <c r="B23" s="2335"/>
      <c r="C23" s="917"/>
      <c r="D23" s="917"/>
      <c r="E23" s="917"/>
      <c r="F23" s="1545">
        <f>SUM(C23+D23)-E23</f>
        <v>0</v>
      </c>
      <c r="G23" s="677"/>
    </row>
    <row r="24" spans="1:11" ht="13.5" thickTop="1" x14ac:dyDescent="0.2">
      <c r="A24" s="2336" t="s">
        <v>1303</v>
      </c>
      <c r="B24" s="2337"/>
      <c r="C24" s="2329"/>
      <c r="D24" s="2330"/>
      <c r="E24" s="2330"/>
      <c r="F24" s="2331"/>
    </row>
    <row r="25" spans="1:11" ht="13.5" thickBot="1" x14ac:dyDescent="0.25">
      <c r="A25" s="2334" t="s">
        <v>719</v>
      </c>
      <c r="B25" s="2340"/>
      <c r="C25" s="917"/>
      <c r="D25" s="917"/>
      <c r="E25" s="917"/>
      <c r="F25" s="1545">
        <f>SUM(C25+D25)-E25</f>
        <v>0</v>
      </c>
      <c r="G25" s="677"/>
    </row>
    <row r="26" spans="1:11" ht="13.5" thickTop="1" x14ac:dyDescent="0.2">
      <c r="A26" s="2341" t="s">
        <v>743</v>
      </c>
      <c r="B26" s="2337"/>
      <c r="C26" s="1547"/>
      <c r="D26" s="1547"/>
      <c r="E26" s="1547"/>
      <c r="F26" s="1548"/>
    </row>
    <row r="27" spans="1:11" ht="13.5" thickBot="1" x14ac:dyDescent="0.25">
      <c r="A27" s="2334" t="s">
        <v>1237</v>
      </c>
      <c r="B27" s="2342"/>
      <c r="C27" s="508"/>
      <c r="D27" s="508">
        <v>56940</v>
      </c>
      <c r="E27" s="508">
        <v>56940</v>
      </c>
      <c r="F27" s="1545">
        <f>SUM(C27+D27)-E27</f>
        <v>0</v>
      </c>
      <c r="G27" s="677"/>
    </row>
    <row r="28" spans="1:11" ht="7.5" customHeight="1" thickTop="1" x14ac:dyDescent="0.2">
      <c r="A28" s="544"/>
    </row>
    <row r="29" spans="1:11" ht="23.25" customHeight="1" x14ac:dyDescent="0.2">
      <c r="A29" s="2338" t="s">
        <v>666</v>
      </c>
      <c r="B29" s="2339"/>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2116</v>
      </c>
      <c r="B31" s="650">
        <v>38008</v>
      </c>
      <c r="C31" s="1092">
        <v>1123794</v>
      </c>
      <c r="D31" s="1551">
        <v>3</v>
      </c>
      <c r="E31" s="1092">
        <v>1123794</v>
      </c>
      <c r="F31" s="1092"/>
      <c r="G31" s="1092"/>
      <c r="H31" s="1092"/>
      <c r="I31" s="1093">
        <f>((E31+F31)-H31)+G31</f>
        <v>1123794</v>
      </c>
      <c r="J31" s="1092">
        <f>I31-'Assets-Liab 5-6'!E13</f>
        <v>954173</v>
      </c>
      <c r="K31" s="117"/>
    </row>
    <row r="32" spans="1:11" ht="12" customHeight="1" x14ac:dyDescent="0.2">
      <c r="A32" s="1094" t="s">
        <v>2117</v>
      </c>
      <c r="B32" s="650">
        <v>39287</v>
      </c>
      <c r="C32" s="1092">
        <v>4515000</v>
      </c>
      <c r="D32" s="1551">
        <v>3</v>
      </c>
      <c r="E32" s="1092">
        <v>1000000</v>
      </c>
      <c r="F32" s="1092"/>
      <c r="G32" s="1092"/>
      <c r="H32" s="1092"/>
      <c r="I32" s="1093">
        <f>((E32+F32)-H32)+G32</f>
        <v>1000000</v>
      </c>
      <c r="J32" s="1092">
        <f>I32</f>
        <v>1000000</v>
      </c>
      <c r="K32" s="117"/>
    </row>
    <row r="33" spans="1:11" ht="12" customHeight="1" x14ac:dyDescent="0.2">
      <c r="A33" s="1094" t="s">
        <v>2118</v>
      </c>
      <c r="B33" s="650">
        <v>40065</v>
      </c>
      <c r="C33" s="1092">
        <v>5565000</v>
      </c>
      <c r="D33" s="1551">
        <v>3</v>
      </c>
      <c r="E33" s="1092">
        <v>2090000</v>
      </c>
      <c r="F33" s="1092"/>
      <c r="G33" s="1092"/>
      <c r="H33" s="1092"/>
      <c r="I33" s="1093">
        <f t="shared" ref="I33:I48" si="1">((E33+F33)-H33)+G33</f>
        <v>2090000</v>
      </c>
      <c r="J33" s="1092">
        <f>I33</f>
        <v>2090000</v>
      </c>
      <c r="K33" s="117"/>
    </row>
    <row r="34" spans="1:11" ht="12" customHeight="1" x14ac:dyDescent="0.2">
      <c r="A34" s="1094" t="s">
        <v>2119</v>
      </c>
      <c r="B34" s="650">
        <v>42458</v>
      </c>
      <c r="C34" s="1092">
        <v>5952500</v>
      </c>
      <c r="D34" s="1551" t="s">
        <v>2120</v>
      </c>
      <c r="E34" s="1092">
        <v>5952500</v>
      </c>
      <c r="F34" s="1092"/>
      <c r="G34" s="1092"/>
      <c r="H34" s="1092">
        <v>1137000</v>
      </c>
      <c r="I34" s="1093">
        <f t="shared" si="1"/>
        <v>4815500</v>
      </c>
      <c r="J34" s="1092">
        <f>I34</f>
        <v>4815500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17156294</v>
      </c>
      <c r="D49" s="1550"/>
      <c r="E49" s="1093">
        <f t="shared" ref="E49:J49" si="2">SUM(E31:E48)</f>
        <v>10166294</v>
      </c>
      <c r="F49" s="1093">
        <f t="shared" si="2"/>
        <v>0</v>
      </c>
      <c r="G49" s="1093">
        <f t="shared" si="2"/>
        <v>0</v>
      </c>
      <c r="H49" s="1093">
        <f t="shared" si="2"/>
        <v>1137000</v>
      </c>
      <c r="I49" s="1093">
        <f t="shared" si="2"/>
        <v>9029294</v>
      </c>
      <c r="J49" s="1093">
        <f t="shared" si="2"/>
        <v>8859673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1" t="s">
        <v>668</v>
      </c>
      <c r="C52" s="2322"/>
      <c r="D52" s="2322"/>
      <c r="E52" s="123" t="s">
        <v>989</v>
      </c>
      <c r="F52" s="2323" t="s">
        <v>2121</v>
      </c>
      <c r="G52" s="2324"/>
      <c r="H52" s="117"/>
      <c r="I52" s="117"/>
      <c r="J52" s="120"/>
    </row>
    <row r="53" spans="1:11" ht="11.25" customHeight="1" x14ac:dyDescent="0.2">
      <c r="A53" s="745" t="s">
        <v>1064</v>
      </c>
      <c r="B53" s="124" t="s">
        <v>1105</v>
      </c>
      <c r="C53" s="120"/>
      <c r="D53" s="116"/>
      <c r="E53" s="123" t="s">
        <v>576</v>
      </c>
      <c r="F53" s="2325"/>
      <c r="G53" s="2326"/>
      <c r="H53" s="117"/>
      <c r="I53" s="117"/>
      <c r="J53" s="120"/>
    </row>
    <row r="54" spans="1:11" ht="11.25" customHeight="1" x14ac:dyDescent="0.2">
      <c r="A54" s="746"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8"/>
      <c r="I1" s="751"/>
      <c r="J1" s="750"/>
    </row>
    <row r="2" spans="1:11" ht="36.75" x14ac:dyDescent="0.2">
      <c r="A2" s="2378" t="s">
        <v>1874</v>
      </c>
      <c r="B2" s="2379"/>
      <c r="C2" s="2379"/>
      <c r="D2" s="2379"/>
      <c r="E2" s="2380"/>
      <c r="F2" s="1826" t="s">
        <v>1055</v>
      </c>
      <c r="G2" s="1827" t="s">
        <v>100</v>
      </c>
      <c r="H2" s="1827" t="s">
        <v>471</v>
      </c>
      <c r="I2" s="1827" t="s">
        <v>1354</v>
      </c>
      <c r="J2" s="1827" t="s">
        <v>1000</v>
      </c>
      <c r="K2" s="1827" t="s">
        <v>144</v>
      </c>
    </row>
    <row r="3" spans="1:11" x14ac:dyDescent="0.2">
      <c r="A3" s="2381" t="s">
        <v>1997</v>
      </c>
      <c r="B3" s="2382"/>
      <c r="C3" s="2382"/>
      <c r="D3" s="2382"/>
      <c r="E3" s="2383"/>
      <c r="F3" s="254"/>
      <c r="G3" s="559"/>
      <c r="H3" s="559"/>
      <c r="I3" s="559"/>
      <c r="J3" s="1205"/>
      <c r="K3" s="1205"/>
    </row>
    <row r="4" spans="1:11" x14ac:dyDescent="0.2">
      <c r="A4" s="2384" t="s">
        <v>427</v>
      </c>
      <c r="B4" s="2385"/>
      <c r="C4" s="2385"/>
      <c r="D4" s="2385"/>
      <c r="E4" s="2322"/>
      <c r="F4" s="546"/>
      <c r="G4" s="567"/>
      <c r="H4" s="566"/>
      <c r="I4" s="567"/>
      <c r="J4" s="1183"/>
      <c r="K4" s="1183"/>
    </row>
    <row r="5" spans="1:11" ht="13.5" customHeight="1" x14ac:dyDescent="0.2">
      <c r="A5" s="2359" t="s">
        <v>1236</v>
      </c>
      <c r="B5" s="2360"/>
      <c r="C5" s="2360"/>
      <c r="D5" s="2360"/>
      <c r="E5" s="2361"/>
      <c r="F5" s="1139" t="s">
        <v>992</v>
      </c>
      <c r="G5" s="565"/>
      <c r="H5" s="559">
        <v>45420</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10035</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11243</v>
      </c>
    </row>
    <row r="10" spans="1:11" ht="12" customHeight="1" x14ac:dyDescent="0.2">
      <c r="A10" s="2362" t="s">
        <v>1840</v>
      </c>
      <c r="B10" s="2363"/>
      <c r="C10" s="2363"/>
      <c r="D10" s="2363"/>
      <c r="E10" s="2364"/>
      <c r="F10" s="1271" t="s">
        <v>1008</v>
      </c>
      <c r="G10" s="564"/>
      <c r="H10" s="1272"/>
      <c r="I10" s="559"/>
      <c r="J10" s="1205"/>
      <c r="K10" s="1205"/>
    </row>
    <row r="11" spans="1:11" x14ac:dyDescent="0.2">
      <c r="A11" s="2359" t="s">
        <v>166</v>
      </c>
      <c r="B11" s="2360"/>
      <c r="C11" s="2360"/>
      <c r="D11" s="2360"/>
      <c r="E11" s="236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45420</v>
      </c>
      <c r="I12" s="560">
        <f>SUM(I5:I11)</f>
        <v>0</v>
      </c>
      <c r="J12" s="560">
        <f>SUM(J5:J11)</f>
        <v>0</v>
      </c>
      <c r="K12" s="560">
        <f>SUM(K5:K11)</f>
        <v>21278</v>
      </c>
    </row>
    <row r="13" spans="1:11" ht="12.75" customHeight="1" thickTop="1" x14ac:dyDescent="0.2">
      <c r="A13" s="2386" t="s">
        <v>428</v>
      </c>
      <c r="B13" s="2387"/>
      <c r="C13" s="2387"/>
      <c r="D13" s="2387"/>
      <c r="E13" s="2388"/>
      <c r="F13" s="1140"/>
      <c r="G13" s="561"/>
      <c r="H13" s="562"/>
      <c r="I13" s="563"/>
      <c r="J13" s="563"/>
      <c r="K13" s="563"/>
    </row>
    <row r="14" spans="1:11" x14ac:dyDescent="0.2">
      <c r="A14" s="2368" t="s">
        <v>524</v>
      </c>
      <c r="B14" s="2368"/>
      <c r="C14" s="2368"/>
      <c r="D14" s="2368"/>
      <c r="E14" s="2369"/>
      <c r="F14" s="256" t="s">
        <v>998</v>
      </c>
      <c r="G14" s="564"/>
      <c r="H14" s="559">
        <v>45420</v>
      </c>
      <c r="I14" s="565"/>
      <c r="J14" s="1173"/>
      <c r="K14" s="1205">
        <v>21278</v>
      </c>
    </row>
    <row r="15" spans="1:11" x14ac:dyDescent="0.2">
      <c r="A15" s="2360" t="s">
        <v>5</v>
      </c>
      <c r="B15" s="2360"/>
      <c r="C15" s="2360"/>
      <c r="D15" s="2360"/>
      <c r="E15" s="2361"/>
      <c r="F15" s="256" t="s">
        <v>999</v>
      </c>
      <c r="G15" s="565"/>
      <c r="H15" s="559"/>
      <c r="I15" s="559"/>
      <c r="J15" s="1205"/>
      <c r="K15" s="1205"/>
    </row>
    <row r="16" spans="1:11" ht="12.75" customHeight="1" x14ac:dyDescent="0.2">
      <c r="A16" s="2360" t="s">
        <v>336</v>
      </c>
      <c r="B16" s="2360"/>
      <c r="C16" s="2360"/>
      <c r="D16" s="2360"/>
      <c r="E16" s="2361"/>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9" t="s">
        <v>426</v>
      </c>
      <c r="B18" s="2390"/>
      <c r="C18" s="2390"/>
      <c r="D18" s="2390"/>
      <c r="E18" s="2391"/>
      <c r="F18" s="256" t="s">
        <v>1085</v>
      </c>
      <c r="G18" s="564"/>
      <c r="H18" s="564"/>
      <c r="I18" s="564"/>
      <c r="J18" s="1205"/>
      <c r="K18" s="1191"/>
    </row>
    <row r="19" spans="1:11" ht="25.5" customHeight="1" x14ac:dyDescent="0.2">
      <c r="A19" s="2371" t="s">
        <v>1999</v>
      </c>
      <c r="B19" s="2371"/>
      <c r="C19" s="2371"/>
      <c r="D19" s="2371"/>
      <c r="E19" s="2372"/>
      <c r="F19" s="256" t="s">
        <v>1086</v>
      </c>
      <c r="G19" s="564"/>
      <c r="H19" s="564"/>
      <c r="I19" s="564"/>
      <c r="J19" s="1205"/>
      <c r="K19" s="1191"/>
    </row>
    <row r="20" spans="1:11" ht="12.75" customHeight="1" x14ac:dyDescent="0.2">
      <c r="A20" s="2373" t="s">
        <v>1839</v>
      </c>
      <c r="B20" s="2374"/>
      <c r="C20" s="2374"/>
      <c r="D20" s="2374"/>
      <c r="E20" s="237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3" t="s">
        <v>1841</v>
      </c>
      <c r="B22" s="2363"/>
      <c r="C22" s="2363"/>
      <c r="D22" s="2363"/>
      <c r="E22" s="237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45420</v>
      </c>
      <c r="I23" s="560">
        <f>SUM(I14:I16,I21,I22)</f>
        <v>0</v>
      </c>
      <c r="J23" s="560">
        <f>SUM(J14:J16,J21,J22)</f>
        <v>0</v>
      </c>
      <c r="K23" s="560">
        <f>SUM(K14:K16,K21,K22)</f>
        <v>21278</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5"/>
      <c r="I31" s="2366"/>
      <c r="J31" s="2366"/>
      <c r="K31" s="2366"/>
    </row>
    <row r="32" spans="1:11" x14ac:dyDescent="0.2">
      <c r="A32" s="58"/>
      <c r="B32" s="9"/>
      <c r="C32" s="9"/>
      <c r="D32" s="9"/>
      <c r="E32" s="548"/>
      <c r="F32" s="1146" t="s">
        <v>620</v>
      </c>
      <c r="G32" s="568"/>
      <c r="H32" s="2367"/>
      <c r="I32" s="2366"/>
      <c r="J32" s="2366"/>
      <c r="K32" s="2366"/>
    </row>
    <row r="33" spans="1:11" x14ac:dyDescent="0.2">
      <c r="A33" s="1729" t="s">
        <v>1838</v>
      </c>
      <c r="B33" s="112"/>
      <c r="C33" s="112"/>
      <c r="D33" s="112"/>
      <c r="E33" s="112"/>
      <c r="F33" s="112"/>
      <c r="G33" s="569"/>
      <c r="H33" s="2367"/>
      <c r="I33" s="2366"/>
      <c r="J33" s="2366"/>
      <c r="K33" s="236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3" t="s">
        <v>621</v>
      </c>
      <c r="B41" s="2376"/>
      <c r="C41" s="2376"/>
      <c r="D41" s="2376"/>
      <c r="E41" s="2376"/>
      <c r="F41" s="237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2" sqref="D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2"/>
      <c r="K1" s="2393"/>
      <c r="L1" s="2393"/>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69910</v>
      </c>
      <c r="D5" s="634"/>
      <c r="E5" s="634"/>
      <c r="F5" s="1057">
        <f>(C5+D5)-E5</f>
        <v>69910</v>
      </c>
      <c r="G5" s="630"/>
      <c r="H5" s="636"/>
      <c r="I5" s="636"/>
      <c r="J5" s="636"/>
      <c r="K5" s="641"/>
      <c r="L5" s="1056">
        <f>F5-K5</f>
        <v>69910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25224518</v>
      </c>
      <c r="D8" s="635"/>
      <c r="E8" s="635"/>
      <c r="F8" s="1057">
        <f>(C8+D8)-E8</f>
        <v>25224518</v>
      </c>
      <c r="G8" s="631">
        <v>50</v>
      </c>
      <c r="H8" s="571">
        <v>10994561</v>
      </c>
      <c r="I8" s="571">
        <v>429778</v>
      </c>
      <c r="J8" s="571"/>
      <c r="K8" s="1056">
        <f>(H8+I8)-J8</f>
        <v>11424339</v>
      </c>
      <c r="L8" s="1056">
        <f>F8-K8</f>
        <v>13800179</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230856</v>
      </c>
      <c r="D10" s="1058"/>
      <c r="E10" s="1058"/>
      <c r="F10" s="1059">
        <f>(C10+D10)-E10</f>
        <v>230856</v>
      </c>
      <c r="G10" s="631">
        <v>20</v>
      </c>
      <c r="H10" s="1060">
        <v>207465</v>
      </c>
      <c r="I10" s="1060">
        <v>1300</v>
      </c>
      <c r="J10" s="1060"/>
      <c r="K10" s="1056">
        <f>(H10+I10)-J10</f>
        <v>208765</v>
      </c>
      <c r="L10" s="1056">
        <f>F10-K10</f>
        <v>22091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4491946</v>
      </c>
      <c r="D12" s="635">
        <v>121807</v>
      </c>
      <c r="E12" s="635"/>
      <c r="F12" s="1057">
        <f>(C12+D12)-E12</f>
        <v>4613753</v>
      </c>
      <c r="G12" s="631">
        <v>10</v>
      </c>
      <c r="H12" s="571">
        <v>3908513</v>
      </c>
      <c r="I12" s="571">
        <v>138009</v>
      </c>
      <c r="J12" s="571"/>
      <c r="K12" s="1056">
        <f>(H12+I12)-J12</f>
        <v>4046522</v>
      </c>
      <c r="L12" s="1056">
        <f>F12-K12</f>
        <v>567231</v>
      </c>
    </row>
    <row r="13" spans="1:14" ht="14.25" thickTop="1" thickBot="1" x14ac:dyDescent="0.25">
      <c r="A13" s="646" t="s">
        <v>1312</v>
      </c>
      <c r="B13" s="284">
        <v>252</v>
      </c>
      <c r="C13" s="635">
        <v>165077</v>
      </c>
      <c r="D13" s="635">
        <v>3623</v>
      </c>
      <c r="E13" s="635"/>
      <c r="F13" s="1057">
        <f>(C13+D13)-E13</f>
        <v>168700</v>
      </c>
      <c r="G13" s="631">
        <v>5</v>
      </c>
      <c r="H13" s="571">
        <v>159333</v>
      </c>
      <c r="I13" s="571">
        <v>3390</v>
      </c>
      <c r="J13" s="571"/>
      <c r="K13" s="1056">
        <f>(H13+I13)-J13</f>
        <v>162723</v>
      </c>
      <c r="L13" s="1056">
        <f>F13-K13</f>
        <v>5977</v>
      </c>
    </row>
    <row r="14" spans="1:14" ht="14.25" thickTop="1" thickBot="1" x14ac:dyDescent="0.25">
      <c r="A14" s="646" t="s">
        <v>1313</v>
      </c>
      <c r="B14" s="284">
        <v>253</v>
      </c>
      <c r="C14" s="571">
        <v>5817</v>
      </c>
      <c r="D14" s="571">
        <v>614</v>
      </c>
      <c r="E14" s="571"/>
      <c r="F14" s="1057">
        <f>(C14+D14)-E14</f>
        <v>6431</v>
      </c>
      <c r="G14" s="631">
        <v>3</v>
      </c>
      <c r="H14" s="571">
        <v>5017</v>
      </c>
      <c r="I14" s="571">
        <v>1005</v>
      </c>
      <c r="J14" s="571"/>
      <c r="K14" s="1056">
        <f>(H14+I14)-J14</f>
        <v>6022</v>
      </c>
      <c r="L14" s="1056">
        <f>F14-K14</f>
        <v>409</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30188124</v>
      </c>
      <c r="D16" s="637">
        <f>SUM(D3,D5:D6,D8:D10,D12:D15)</f>
        <v>126044</v>
      </c>
      <c r="E16" s="637">
        <f>SUM(E3,E5:E6,E8:E10,E12:E15)</f>
        <v>0</v>
      </c>
      <c r="F16" s="637">
        <f>SUM(F3,F5:F6,F8:F10,F12:F15)</f>
        <v>30314168</v>
      </c>
      <c r="G16" s="631"/>
      <c r="H16" s="637">
        <f>SUM(H3,H6,H8:H10,H12:H14,)</f>
        <v>15274889</v>
      </c>
      <c r="I16" s="637">
        <f>SUM(I3,I6,I8:I10,I12:I14,)</f>
        <v>573482</v>
      </c>
      <c r="J16" s="637">
        <f>SUM(J3,J6,J8:J10,J12:J14,)</f>
        <v>0</v>
      </c>
      <c r="K16" s="1057">
        <f>(H16+I16)-J16</f>
        <v>15848371</v>
      </c>
      <c r="L16" s="1057">
        <f>F16-K16</f>
        <v>14465797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573482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theme="0" tint="-0.14999847407452621"/>
  </sheetPr>
  <dimension ref="A1:H203"/>
  <sheetViews>
    <sheetView showGridLines="0" defaultGridColor="0" colorId="8" zoomScale="110" zoomScaleNormal="110" workbookViewId="0">
      <pane ySplit="5" topLeftCell="A121"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2014</v>
      </c>
      <c r="B1" s="2398"/>
      <c r="C1" s="2398"/>
      <c r="D1" s="2398"/>
      <c r="E1" s="2398"/>
      <c r="F1" s="2399"/>
      <c r="G1" s="930"/>
    </row>
    <row r="2" spans="1:7" ht="13.5" thickBot="1" x14ac:dyDescent="0.25">
      <c r="A2" s="2400" t="s">
        <v>556</v>
      </c>
      <c r="B2" s="2401"/>
      <c r="C2" s="2401"/>
      <c r="D2" s="2401"/>
      <c r="E2" s="2401"/>
      <c r="F2" s="2402"/>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8108041</v>
      </c>
      <c r="G8" s="355"/>
    </row>
    <row r="9" spans="1:7" ht="12" customHeight="1" x14ac:dyDescent="0.2">
      <c r="A9" s="357" t="s">
        <v>528</v>
      </c>
      <c r="B9" s="934" t="s">
        <v>1804</v>
      </c>
      <c r="C9" s="356"/>
      <c r="D9" s="357" t="s">
        <v>580</v>
      </c>
      <c r="E9" s="575"/>
      <c r="F9" s="936">
        <f>'Expenditures 15-22'!K150</f>
        <v>972232</v>
      </c>
      <c r="G9" s="937"/>
    </row>
    <row r="10" spans="1:7" ht="12" customHeight="1" x14ac:dyDescent="0.2">
      <c r="A10" s="357" t="s">
        <v>578</v>
      </c>
      <c r="B10" s="934" t="s">
        <v>1805</v>
      </c>
      <c r="C10" s="356"/>
      <c r="D10" s="357" t="s">
        <v>580</v>
      </c>
      <c r="E10" s="575"/>
      <c r="F10" s="936">
        <f>'Expenditures 15-22'!K168</f>
        <v>1181252</v>
      </c>
      <c r="G10" s="937"/>
    </row>
    <row r="11" spans="1:7" ht="12" customHeight="1" x14ac:dyDescent="0.2">
      <c r="A11" s="357" t="s">
        <v>529</v>
      </c>
      <c r="B11" s="934" t="s">
        <v>1806</v>
      </c>
      <c r="C11" s="356"/>
      <c r="D11" s="357" t="s">
        <v>580</v>
      </c>
      <c r="E11" s="575"/>
      <c r="F11" s="936">
        <f>'Expenditures 15-22'!K204</f>
        <v>682566</v>
      </c>
      <c r="G11" s="937"/>
    </row>
    <row r="12" spans="1:7" ht="12" customHeight="1" x14ac:dyDescent="0.2">
      <c r="A12" s="357" t="s">
        <v>530</v>
      </c>
      <c r="B12" s="934" t="s">
        <v>1807</v>
      </c>
      <c r="C12" s="356"/>
      <c r="D12" s="357" t="s">
        <v>580</v>
      </c>
      <c r="E12" s="575"/>
      <c r="F12" s="936">
        <f>'Expenditures 15-22'!K288</f>
        <v>402643</v>
      </c>
      <c r="G12" s="937"/>
    </row>
    <row r="13" spans="1:7" ht="12" customHeight="1" x14ac:dyDescent="0.2">
      <c r="A13" s="357" t="s">
        <v>112</v>
      </c>
      <c r="B13" s="934" t="s">
        <v>1808</v>
      </c>
      <c r="C13" s="356"/>
      <c r="D13" s="357" t="s">
        <v>580</v>
      </c>
      <c r="E13" s="575"/>
      <c r="F13" s="936">
        <f>'Expenditures 15-22'!K331</f>
        <v>132317</v>
      </c>
      <c r="G13" s="938"/>
    </row>
    <row r="14" spans="1:7" ht="12" customHeight="1" thickBot="1" x14ac:dyDescent="0.25">
      <c r="A14" s="939"/>
      <c r="B14" s="576"/>
      <c r="C14" s="577"/>
      <c r="D14" s="994" t="s">
        <v>580</v>
      </c>
      <c r="E14" s="588" t="s">
        <v>1112</v>
      </c>
      <c r="F14" s="940">
        <f>SUM(F8:F13)</f>
        <v>11479051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212703</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3524</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231126</v>
      </c>
      <c r="G53" s="355"/>
    </row>
    <row r="54" spans="1:7" ht="12" customHeight="1" x14ac:dyDescent="0.2">
      <c r="A54" s="357" t="s">
        <v>527</v>
      </c>
      <c r="B54" s="357" t="s">
        <v>1816</v>
      </c>
      <c r="C54" s="955" t="s">
        <v>1138</v>
      </c>
      <c r="D54" s="951" t="s">
        <v>1278</v>
      </c>
      <c r="E54" s="575"/>
      <c r="F54" s="1098">
        <f>'Expenditures 15-22'!G114</f>
        <v>105373</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20057</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1137000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614</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6634</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46</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1717077</v>
      </c>
      <c r="G75" s="355"/>
    </row>
    <row r="76" spans="1:8" s="961" customFormat="1" ht="12" customHeight="1" thickTop="1" thickBot="1" x14ac:dyDescent="0.25">
      <c r="A76" s="581"/>
      <c r="B76" s="579"/>
      <c r="C76" s="580"/>
      <c r="D76" s="960" t="s">
        <v>1791</v>
      </c>
      <c r="E76" s="591"/>
      <c r="F76" s="1104">
        <f>(F14-F75)</f>
        <v>9761974</v>
      </c>
      <c r="G76" s="357"/>
    </row>
    <row r="77" spans="1:8" s="961" customFormat="1" ht="12" customHeight="1" thickTop="1" x14ac:dyDescent="0.2">
      <c r="A77" s="582"/>
      <c r="B77" s="579"/>
      <c r="C77" s="580"/>
      <c r="D77" s="960" t="s">
        <v>2028</v>
      </c>
      <c r="E77" s="591"/>
      <c r="F77" s="1566">
        <v>984</v>
      </c>
      <c r="G77" s="358"/>
      <c r="H77" s="357"/>
    </row>
    <row r="78" spans="1:8" s="961" customFormat="1" ht="12" customHeight="1" thickBot="1" x14ac:dyDescent="0.25">
      <c r="A78" s="583"/>
      <c r="B78" s="579"/>
      <c r="C78" s="580"/>
      <c r="D78" s="960" t="s">
        <v>1858</v>
      </c>
      <c r="E78" s="591" t="s">
        <v>1112</v>
      </c>
      <c r="F78" s="1105">
        <f>IF(F77&gt;0,F76/F77," Complete Line 77")</f>
        <v>9920.7052845528451</v>
      </c>
      <c r="G78" s="357"/>
    </row>
    <row r="79" spans="1:8" s="961" customFormat="1" ht="12" thickTop="1" x14ac:dyDescent="0.2">
      <c r="A79" s="382"/>
      <c r="B79" s="357"/>
      <c r="C79" s="356"/>
      <c r="D79" s="578"/>
      <c r="E79" s="575"/>
      <c r="F79" s="962"/>
      <c r="G79" s="357"/>
    </row>
    <row r="80" spans="1:8" s="961" customFormat="1" ht="12" thickBot="1" x14ac:dyDescent="0.25">
      <c r="A80" s="2394" t="s">
        <v>1293</v>
      </c>
      <c r="B80" s="2395"/>
      <c r="C80" s="2395"/>
      <c r="D80" s="2395"/>
      <c r="E80" s="2395"/>
      <c r="F80" s="2396"/>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203933</v>
      </c>
      <c r="G93" s="969"/>
    </row>
    <row r="94" spans="1:7" ht="12" customHeight="1" x14ac:dyDescent="0.2">
      <c r="A94" s="970" t="s">
        <v>146</v>
      </c>
      <c r="B94" s="970" t="s">
        <v>182</v>
      </c>
      <c r="C94" s="967">
        <v>1700</v>
      </c>
      <c r="D94" s="976" t="str">
        <f>'Revenues 9-14'!A82</f>
        <v>Total District/School Activity Income</v>
      </c>
      <c r="E94" s="383"/>
      <c r="F94" s="1063">
        <f>SUM('Revenues 9-14'!C82,'Revenues 9-14'!D82)</f>
        <v>77413</v>
      </c>
      <c r="G94" s="969"/>
    </row>
    <row r="95" spans="1:7" ht="12" customHeight="1" x14ac:dyDescent="0.2">
      <c r="A95" s="970" t="s">
        <v>527</v>
      </c>
      <c r="B95" s="970" t="s">
        <v>183</v>
      </c>
      <c r="C95" s="967">
        <f>'Revenues 9-14'!B84</f>
        <v>1811</v>
      </c>
      <c r="D95" s="968" t="str">
        <f>'Revenues 9-14'!A84</f>
        <v>Rentals - Regular Textbooks</v>
      </c>
      <c r="E95" s="383"/>
      <c r="F95" s="1063">
        <f>'Revenues 9-14'!C84</f>
        <v>86152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33780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264259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1274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11243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294807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27925</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249049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108519</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212715</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8052</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37956</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23669</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67040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1707786</v>
      </c>
    </row>
    <row r="176" spans="1:7" ht="12" customHeight="1" x14ac:dyDescent="0.2">
      <c r="A176" s="584"/>
      <c r="B176" s="585"/>
      <c r="C176" s="586"/>
      <c r="D176" s="992" t="s">
        <v>1855</v>
      </c>
      <c r="E176" s="1046"/>
      <c r="F176" s="1108">
        <f>'PCTC-OEPP 28-29'!F76-F175</f>
        <v>8054188</v>
      </c>
    </row>
    <row r="177" spans="1:7" ht="12" customHeight="1" x14ac:dyDescent="0.2">
      <c r="A177" s="584"/>
      <c r="B177" s="585"/>
      <c r="C177" s="586"/>
      <c r="D177" s="992" t="s">
        <v>2012</v>
      </c>
      <c r="E177" s="1046"/>
      <c r="F177" s="1108">
        <f>'Cap Outlay Deprec 27'!I18</f>
        <v>573482</v>
      </c>
    </row>
    <row r="178" spans="1:7" ht="12" customHeight="1" x14ac:dyDescent="0.2">
      <c r="A178" s="584"/>
      <c r="B178" s="585"/>
      <c r="C178" s="586"/>
      <c r="D178" s="992" t="s">
        <v>1857</v>
      </c>
      <c r="E178" s="1046"/>
      <c r="F178" s="1108">
        <f>F176+F177</f>
        <v>8627670</v>
      </c>
    </row>
    <row r="179" spans="1:7" ht="12" customHeight="1" x14ac:dyDescent="0.2">
      <c r="A179" s="584"/>
      <c r="B179" s="587"/>
      <c r="C179" s="586"/>
      <c r="D179" s="992" t="s">
        <v>2013</v>
      </c>
      <c r="E179" s="1046"/>
      <c r="F179" s="1109">
        <f>'PCTC-OEPP 28-29'!F77</f>
        <v>984</v>
      </c>
      <c r="G179" s="68"/>
    </row>
    <row r="180" spans="1:7" ht="12" customHeight="1" thickBot="1" x14ac:dyDescent="0.25">
      <c r="A180" s="584"/>
      <c r="B180" s="587"/>
      <c r="C180" s="586"/>
      <c r="D180" s="992" t="s">
        <v>1934</v>
      </c>
      <c r="E180" s="1046" t="s">
        <v>1935</v>
      </c>
      <c r="F180" s="1110">
        <f>F178/F179</f>
        <v>8767.957317073171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0" tint="-0.14999847407452621"/>
  </sheetPr>
  <dimension ref="A1:I45"/>
  <sheetViews>
    <sheetView showGridLines="0" defaultGridColor="0" topLeftCell="A13" colorId="8" zoomScale="110" zoomScaleNormal="110" workbookViewId="0">
      <selection activeCell="E15" sqref="E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5" t="s">
        <v>1631</v>
      </c>
      <c r="B5" s="2406"/>
      <c r="C5" s="2406"/>
      <c r="D5" s="2406"/>
      <c r="E5" s="2406"/>
      <c r="F5" s="2406"/>
      <c r="G5" s="2407"/>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191483</v>
      </c>
      <c r="F10" s="856"/>
      <c r="G10" s="1111"/>
      <c r="H10" s="215"/>
      <c r="I10" s="215"/>
    </row>
    <row r="11" spans="1:9" s="2" customFormat="1" ht="22.5" customHeight="1" x14ac:dyDescent="0.2">
      <c r="A11" s="2410" t="s">
        <v>2090</v>
      </c>
      <c r="B11" s="2411"/>
      <c r="C11" s="2411"/>
      <c r="D11" s="2412"/>
      <c r="E11" s="1995">
        <v>45921</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5493645</v>
      </c>
      <c r="F19" s="763"/>
      <c r="G19" s="765">
        <f>'Expenditures 15-22'!K33-SUM('Expenditures 15-22'!G33,'Expenditures 15-22'!I33)+'Expenditures 15-22'!D223</f>
        <v>5493645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577719</v>
      </c>
      <c r="F21" s="763"/>
      <c r="G21" s="765">
        <f>'Expenditures 15-22'!K42-SUM('Expenditures 15-22'!G42,'Expenditures 15-22'!I42)+'Expenditures 15-22'!K120-SUM('Expenditures 15-22'!G120,'Expenditures 15-22'!I120)+'Expenditures 15-22'!K174-SUM('Expenditures 15-22'!G174,'Expenditures 15-22'!I174)+'Expenditures 15-22'!D232</f>
        <v>577719</v>
      </c>
      <c r="H21" s="285"/>
      <c r="I21" s="215"/>
    </row>
    <row r="22" spans="1:9" s="2" customFormat="1" ht="12" customHeight="1" x14ac:dyDescent="0.2">
      <c r="A22" s="762" t="s">
        <v>644</v>
      </c>
      <c r="B22" s="758"/>
      <c r="C22" s="757">
        <v>2200</v>
      </c>
      <c r="D22" s="763"/>
      <c r="E22" s="764">
        <f>'Expenditures 15-22'!K47-SUM('Expenditures 15-22'!G47,'Expenditures 15-22'!I47)+'Expenditures 15-22'!D237</f>
        <v>272303</v>
      </c>
      <c r="F22" s="763"/>
      <c r="G22" s="765">
        <f>'Expenditures 15-22'!K47-SUM('Expenditures 15-22'!G47,'Expenditures 15-22'!I47)+'Expenditures 15-22'!D237</f>
        <v>272303</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410000</v>
      </c>
      <c r="F23" s="763"/>
      <c r="G23" s="764">
        <f>'Expenditures 15-22'!K53-SUM('Expenditures 15-22'!G53,'Expenditures 15-22'!I53)+'Expenditures 15-22'!D251+'Expenditures 15-22'!K323-SUM('Expenditures 15-22'!G323,'Expenditures 15-22'!I323)</f>
        <v>410000</v>
      </c>
      <c r="H23" s="285"/>
      <c r="I23" s="215"/>
    </row>
    <row r="24" spans="1:9" s="2" customFormat="1" ht="12" customHeight="1" x14ac:dyDescent="0.2">
      <c r="A24" s="762" t="s">
        <v>646</v>
      </c>
      <c r="B24" s="758"/>
      <c r="C24" s="757">
        <v>2400</v>
      </c>
      <c r="D24" s="763"/>
      <c r="E24" s="764">
        <f>'Expenditures 15-22'!K57-SUM('Expenditures 15-22'!G57,'Expenditures 15-22'!I57)+'Expenditures 15-22'!D255</f>
        <v>650822</v>
      </c>
      <c r="F24" s="763"/>
      <c r="G24" s="765">
        <f>'Expenditures 15-22'!K57-SUM('Expenditures 15-22'!G57,'Expenditures 15-22'!I57)+'Expenditures 15-22'!D255</f>
        <v>650822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114171</v>
      </c>
      <c r="E27" s="764">
        <f>E8</f>
        <v>0</v>
      </c>
      <c r="F27" s="764">
        <f>'Expenditures 15-22'!K60-SUM('Expenditures 15-22'!G60,'Expenditures 15-22'!I60)+'Expenditures 15-22'!D258-E8</f>
        <v>114171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1040778</v>
      </c>
      <c r="F28" s="767">
        <f>'Expenditures 15-22'!K61-SUM('Expenditures 15-22'!G61,'Expenditures 15-22'!I61)+'Expenditures 15-22'!K124-SUM('Expenditures 15-22'!G124,'Expenditures 15-22'!I124)+'Expenditures 15-22'!D260-E9</f>
        <v>1040778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727723</v>
      </c>
      <c r="F29" s="763"/>
      <c r="G29" s="765">
        <f>'Expenditures 15-22'!K62-SUM('Expenditures 15-22'!G62,'Expenditures 15-22'!I62)+'Expenditures 15-22'!K125-SUM('Expenditures 15-22'!G125,'Expenditures 15-22'!I125)+'Expenditures 15-22'!K176-SUM('Expenditures 15-22'!G176,'Expenditures 15-22'!I176)+'Expenditures 15-22'!D261</f>
        <v>727723</v>
      </c>
      <c r="H29" s="391"/>
    </row>
    <row r="30" spans="1:9" ht="12" customHeight="1" x14ac:dyDescent="0.2">
      <c r="A30" s="762" t="s">
        <v>106</v>
      </c>
      <c r="B30" s="760"/>
      <c r="C30" s="757">
        <v>2560</v>
      </c>
      <c r="D30" s="763"/>
      <c r="E30" s="764">
        <f>'Expenditures 15-22'!K63-SUM('Expenditures 15-22'!G63,'Expenditures 15-22'!I63)+'Expenditures 15-22'!D262-E10</f>
        <v>255066</v>
      </c>
      <c r="F30" s="763"/>
      <c r="G30" s="764">
        <f>'Expenditures 15-22'!K63-SUM('Expenditures 15-22'!G63,'Expenditures 15-22'!I63)+'Expenditures 15-22'!D262-E10</f>
        <v>255066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63560</v>
      </c>
      <c r="E36" s="764">
        <f>E13</f>
        <v>0</v>
      </c>
      <c r="F36" s="764">
        <f>'Expenditures 15-22'!K70-SUM('Expenditures 15-22'!G70,'Expenditures 15-22'!I70)+'Expenditures 15-22'!D269-E13</f>
        <v>63560</v>
      </c>
      <c r="G36" s="764">
        <f>E13</f>
        <v>0</v>
      </c>
    </row>
    <row r="37" spans="1:7" ht="12" customHeight="1" x14ac:dyDescent="0.2">
      <c r="A37" s="762" t="s">
        <v>465</v>
      </c>
      <c r="B37" s="760"/>
      <c r="C37" s="757">
        <v>2660</v>
      </c>
      <c r="D37" s="764">
        <f>'Expenditures 15-22'!K71-SUM('Expenditures 15-22'!G71,'Expenditures 15-22'!I71)+'Expenditures 15-22'!D270-E14</f>
        <v>132302</v>
      </c>
      <c r="E37" s="764">
        <f>E14</f>
        <v>0</v>
      </c>
      <c r="F37" s="764">
        <f>'Expenditures 15-22'!K71-SUM('Expenditures 15-22'!G71,'Expenditures 15-22'!I71)+'Expenditures 15-22'!D270-E14</f>
        <v>132302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4507</v>
      </c>
      <c r="F38" s="763"/>
      <c r="G38" s="764">
        <f>'Expenditures 15-22'!K73-SUM('Expenditures 15-22'!G73,'Expenditures 15-22'!I73)+'Expenditures 15-22'!K128-SUM('Expenditures 15-22'!G128,'Expenditures 15-22'!I128)+'Expenditures 15-22'!K177-SUM('Expenditures 15-22'!G177,'Expenditures 15-22'!I177)+'Expenditures 15-22'!D272</f>
        <v>4507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310033</v>
      </c>
      <c r="E40" s="767">
        <f>SUM(E19:E39)</f>
        <v>9432563</v>
      </c>
      <c r="F40" s="767">
        <f>SUM(F19:F39)</f>
        <v>1350811</v>
      </c>
      <c r="G40" s="767">
        <f>SUM(G19:G39)</f>
        <v>8391785</v>
      </c>
    </row>
    <row r="41" spans="1:7" x14ac:dyDescent="0.2">
      <c r="A41" s="285"/>
      <c r="B41" s="215"/>
      <c r="C41" s="286"/>
      <c r="D41" s="2408" t="s">
        <v>602</v>
      </c>
      <c r="E41" s="2409"/>
      <c r="F41" s="771" t="s">
        <v>603</v>
      </c>
      <c r="G41" s="778"/>
    </row>
    <row r="42" spans="1:7" ht="12" customHeight="1" x14ac:dyDescent="0.2">
      <c r="A42" s="285"/>
      <c r="B42" s="215"/>
      <c r="C42" s="286"/>
      <c r="D42" s="772" t="s">
        <v>551</v>
      </c>
      <c r="E42" s="768">
        <f>D40</f>
        <v>310033</v>
      </c>
      <c r="F42" s="772" t="s">
        <v>553</v>
      </c>
      <c r="G42" s="768">
        <f>F40</f>
        <v>1350811</v>
      </c>
    </row>
    <row r="43" spans="1:7" ht="12" customHeight="1" x14ac:dyDescent="0.2">
      <c r="A43" s="285"/>
      <c r="B43" s="215"/>
      <c r="C43" s="286"/>
      <c r="D43" s="772" t="s">
        <v>552</v>
      </c>
      <c r="E43" s="768">
        <f>E40</f>
        <v>9432563</v>
      </c>
      <c r="F43" s="772" t="s">
        <v>552</v>
      </c>
      <c r="G43" s="768">
        <f>G40</f>
        <v>8391785</v>
      </c>
    </row>
    <row r="44" spans="1:7" ht="12" customHeight="1" x14ac:dyDescent="0.2">
      <c r="A44" s="285"/>
      <c r="B44" s="215"/>
      <c r="C44" s="215"/>
      <c r="D44" s="782" t="s">
        <v>1165</v>
      </c>
      <c r="E44" s="783">
        <f>(E42/E43)</f>
        <v>3.2868373102835358E-2</v>
      </c>
      <c r="F44" s="782" t="s">
        <v>1165</v>
      </c>
      <c r="G44" s="783">
        <f>(G42/G43)</f>
        <v>0.16096825645556934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0" sqref="E30"/>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3" t="s">
        <v>1651</v>
      </c>
      <c r="B1" s="2413"/>
      <c r="C1" s="2413"/>
      <c r="D1" s="2413"/>
      <c r="E1" s="2413"/>
    </row>
    <row r="2" spans="1:7" ht="14.25" customHeight="1" x14ac:dyDescent="0.2">
      <c r="A2" s="1921" t="s">
        <v>1652</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7" t="s">
        <v>1936</v>
      </c>
      <c r="B5" s="2418"/>
      <c r="C5" s="2418"/>
      <c r="D5" s="2418"/>
      <c r="E5" s="2418"/>
    </row>
    <row r="6" spans="1:7" ht="12" customHeight="1" x14ac:dyDescent="0.25">
      <c r="A6" s="1924"/>
      <c r="B6" s="2419" t="str">
        <f>COVER!A17</f>
        <v>Central CUSD 4</v>
      </c>
      <c r="C6" s="2419"/>
      <c r="D6" s="2419"/>
      <c r="E6" s="1925"/>
    </row>
    <row r="7" spans="1:7" ht="11.25" customHeight="1" x14ac:dyDescent="0.25">
      <c r="A7" s="1924"/>
      <c r="B7" s="2420">
        <f>COVER!A13</f>
        <v>32038004026</v>
      </c>
      <c r="C7" s="2420"/>
      <c r="D7" s="2420"/>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1931</v>
      </c>
      <c r="B9" s="1928" t="s">
        <v>2122</v>
      </c>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t="s">
        <v>2122</v>
      </c>
      <c r="C14" s="1935" t="s">
        <v>2122</v>
      </c>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t="s">
        <v>2122</v>
      </c>
      <c r="C21" s="1935" t="s">
        <v>2122</v>
      </c>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2122</v>
      </c>
      <c r="C26" s="1935" t="s">
        <v>2122</v>
      </c>
      <c r="D26" s="1938"/>
      <c r="E26" s="1937" t="s">
        <v>2123</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t="s">
        <v>2122</v>
      </c>
      <c r="C29" s="1935" t="s">
        <v>2122</v>
      </c>
      <c r="D29" s="1938"/>
      <c r="E29" s="1937"/>
    </row>
    <row r="30" spans="1:11" ht="12" customHeight="1" x14ac:dyDescent="0.2">
      <c r="A30" s="1934" t="s">
        <v>1927</v>
      </c>
      <c r="B30" s="1935"/>
      <c r="C30" s="1935"/>
      <c r="D30" s="1938"/>
      <c r="E30" s="1937"/>
    </row>
    <row r="31" spans="1:11" ht="12" customHeight="1" x14ac:dyDescent="0.2">
      <c r="A31" s="1934" t="s">
        <v>1928</v>
      </c>
      <c r="B31" s="1935" t="s">
        <v>2122</v>
      </c>
      <c r="C31" s="1935" t="s">
        <v>2122</v>
      </c>
      <c r="D31" s="1938"/>
      <c r="E31" s="1937" t="s">
        <v>2124</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41"/>
      <c r="B39" s="1941"/>
      <c r="C39" s="1941"/>
      <c r="D39" s="1941"/>
      <c r="E39" s="1941"/>
    </row>
    <row r="40" spans="1:5" s="1939" customFormat="1" ht="12" customHeight="1" x14ac:dyDescent="0.25">
      <c r="A40" s="1942" t="s">
        <v>1668</v>
      </c>
      <c r="B40" s="2429"/>
      <c r="C40" s="2429"/>
      <c r="D40" s="2429"/>
      <c r="E40" s="2430"/>
    </row>
    <row r="41" spans="1:5" s="1939" customFormat="1" ht="12" customHeight="1" x14ac:dyDescent="0.25">
      <c r="A41" s="2431"/>
      <c r="B41" s="2432"/>
      <c r="C41" s="2432"/>
      <c r="D41" s="2432"/>
      <c r="E41" s="2433"/>
    </row>
    <row r="42" spans="1:5" s="1939" customFormat="1" ht="12" customHeight="1" x14ac:dyDescent="0.25">
      <c r="A42" s="2431"/>
      <c r="B42" s="2432"/>
      <c r="C42" s="2432"/>
      <c r="D42" s="2432"/>
      <c r="E42" s="2433"/>
    </row>
    <row r="43" spans="1:5" s="1939" customFormat="1" ht="15" x14ac:dyDescent="0.25">
      <c r="A43" s="2414"/>
      <c r="B43" s="2415"/>
      <c r="C43" s="2415"/>
      <c r="D43" s="2415"/>
      <c r="E43" s="2416"/>
    </row>
    <row r="44" spans="1:5" s="1939" customFormat="1" ht="12" hidden="1" customHeight="1" x14ac:dyDescent="0.25">
      <c r="A44" s="2414"/>
      <c r="B44" s="2415"/>
      <c r="C44" s="2415"/>
      <c r="D44" s="2415"/>
      <c r="E44" s="2416"/>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5" sqref="J2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9" t="str">
        <f>COVER!A17</f>
        <v>Central CUSD 4</v>
      </c>
      <c r="J6" s="2440"/>
    </row>
    <row r="7" spans="1:10" x14ac:dyDescent="0.2">
      <c r="A7" s="2441" t="s">
        <v>1015</v>
      </c>
      <c r="B7" s="2442"/>
      <c r="C7" s="2442"/>
      <c r="D7" s="2442"/>
      <c r="E7" s="2443"/>
      <c r="F7" s="1605"/>
      <c r="G7" s="1594"/>
      <c r="H7" s="1604" t="s">
        <v>431</v>
      </c>
      <c r="I7" s="2444">
        <f>COVER!A13</f>
        <v>32038004026</v>
      </c>
      <c r="J7" s="2444"/>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5" t="s">
        <v>560</v>
      </c>
      <c r="B11" s="2446"/>
      <c r="C11" s="2447"/>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157138</v>
      </c>
      <c r="F12" s="1633"/>
      <c r="G12" s="1632">
        <f t="shared" ref="G12:G18" si="0">SUM(E12:F12)</f>
        <v>157138</v>
      </c>
      <c r="H12" s="1634">
        <v>164302</v>
      </c>
      <c r="I12" s="1633"/>
      <c r="J12" s="1632">
        <f t="shared" ref="J12:J18" si="1">SUM(H12:I12)</f>
        <v>164302</v>
      </c>
    </row>
    <row r="13" spans="1:10" ht="15" customHeight="1" x14ac:dyDescent="0.2">
      <c r="A13" s="1628">
        <v>2</v>
      </c>
      <c r="B13" s="1629" t="s">
        <v>45</v>
      </c>
      <c r="C13" s="1630"/>
      <c r="D13" s="1631">
        <v>2330</v>
      </c>
      <c r="E13" s="1632">
        <f>'Expenditures 15-22'!K51</f>
        <v>507</v>
      </c>
      <c r="F13" s="1633"/>
      <c r="G13" s="1632">
        <f t="shared" si="0"/>
        <v>507</v>
      </c>
      <c r="H13" s="1634">
        <v>700</v>
      </c>
      <c r="I13" s="1633"/>
      <c r="J13" s="1632">
        <f t="shared" si="1"/>
        <v>700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8" t="s">
        <v>8</v>
      </c>
      <c r="C18" s="2449"/>
      <c r="D18" s="2450"/>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157645</v>
      </c>
      <c r="F19" s="1640">
        <f t="shared" si="2"/>
        <v>0</v>
      </c>
      <c r="G19" s="1640">
        <f t="shared" si="2"/>
        <v>157645</v>
      </c>
      <c r="H19" s="1640">
        <f t="shared" si="2"/>
        <v>165002</v>
      </c>
      <c r="I19" s="1640">
        <f t="shared" si="2"/>
        <v>0</v>
      </c>
      <c r="J19" s="1640">
        <f t="shared" si="2"/>
        <v>165002</v>
      </c>
    </row>
    <row r="20" spans="1:10" ht="25.5" customHeight="1" thickTop="1" x14ac:dyDescent="0.2">
      <c r="A20" s="1628">
        <v>9</v>
      </c>
      <c r="B20" s="2451" t="s">
        <v>2020</v>
      </c>
      <c r="C20" s="2449"/>
      <c r="D20" s="2450"/>
      <c r="E20" s="1641"/>
      <c r="F20" s="1641"/>
      <c r="G20" s="1641"/>
      <c r="H20" s="1641"/>
      <c r="I20" s="1641"/>
      <c r="J20" s="1642">
        <f>IF(AND(G19&gt;0,J19&gt;0),(((J19-G19)/G19)),"Enter Budget Data")</f>
        <v>4.6668146785499062E-2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6"/>
      <c r="D26" s="2456"/>
      <c r="E26" s="1911"/>
      <c r="F26" s="2455"/>
      <c r="G26" s="2455"/>
    </row>
    <row r="27" spans="1:10" x14ac:dyDescent="0.2">
      <c r="B27" s="1643"/>
      <c r="C27" s="1906" t="s">
        <v>1199</v>
      </c>
      <c r="D27" s="1907"/>
      <c r="E27" s="1908"/>
      <c r="F27" s="2452" t="s">
        <v>1894</v>
      </c>
      <c r="G27" s="2452"/>
    </row>
    <row r="28" spans="1:10" ht="28.5" customHeight="1" x14ac:dyDescent="0.2">
      <c r="B28" s="1643"/>
      <c r="C28" s="2454"/>
      <c r="D28" s="2454"/>
      <c r="E28" s="1910"/>
      <c r="F28" s="2454"/>
      <c r="G28" s="2454"/>
    </row>
    <row r="29" spans="1:10" x14ac:dyDescent="0.2">
      <c r="B29" s="1643"/>
      <c r="C29" s="1904" t="s">
        <v>2027</v>
      </c>
      <c r="E29" s="1909"/>
      <c r="F29" s="2453" t="s">
        <v>1895</v>
      </c>
      <c r="G29" s="2453"/>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8"/>
    </row>
    <row r="36" spans="1:10" ht="13.5" customHeight="1" x14ac:dyDescent="0.2">
      <c r="B36" s="1647"/>
      <c r="C36" s="2438" t="s">
        <v>2093</v>
      </c>
      <c r="D36" s="2437"/>
      <c r="E36" s="2437"/>
      <c r="F36" s="2437"/>
      <c r="G36" s="2437"/>
      <c r="H36" s="2437"/>
      <c r="I36" s="2437"/>
      <c r="J36" s="1649"/>
    </row>
    <row r="37" spans="1:10" ht="22.5" customHeight="1" x14ac:dyDescent="0.2">
      <c r="C37" s="2437"/>
      <c r="D37" s="2437"/>
      <c r="E37" s="2437"/>
      <c r="F37" s="2437"/>
      <c r="G37" s="2437"/>
      <c r="H37" s="2437"/>
      <c r="I37" s="2437"/>
      <c r="J37" s="1649"/>
    </row>
    <row r="38" spans="1:10" ht="7.5" customHeight="1" x14ac:dyDescent="0.2">
      <c r="C38" s="1648"/>
      <c r="D38" s="1650"/>
      <c r="E38" s="1651"/>
      <c r="F38" s="1997"/>
      <c r="G38" s="1651"/>
    </row>
    <row r="39" spans="1:10" ht="13.5" customHeight="1" x14ac:dyDescent="0.2">
      <c r="B39" s="1647"/>
      <c r="C39" s="2434" t="s">
        <v>1028</v>
      </c>
      <c r="D39" s="2435"/>
      <c r="E39" s="2435"/>
      <c r="F39" s="2435"/>
      <c r="G39" s="2435"/>
      <c r="H39" s="2435"/>
      <c r="I39" s="2435"/>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0" tint="-0.14999847407452621"/>
  </sheetPr>
  <dimension ref="A2:B65"/>
  <sheetViews>
    <sheetView showGridLines="0" zoomScale="110" zoomScaleNormal="110" workbookViewId="0">
      <selection activeCell="B36" sqref="B3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2154</v>
      </c>
    </row>
    <row r="6" spans="1:2" x14ac:dyDescent="0.2">
      <c r="A6" s="385">
        <v>2</v>
      </c>
      <c r="B6" s="12" t="s">
        <v>2155</v>
      </c>
    </row>
    <row r="7" spans="1:2" x14ac:dyDescent="0.2">
      <c r="A7" s="385">
        <v>3</v>
      </c>
      <c r="B7" s="12" t="s">
        <v>2156</v>
      </c>
    </row>
    <row r="8" spans="1:2" x14ac:dyDescent="0.2">
      <c r="A8" s="385">
        <v>4</v>
      </c>
      <c r="B8" s="12" t="s">
        <v>2161</v>
      </c>
    </row>
    <row r="9" spans="1:2" x14ac:dyDescent="0.2">
      <c r="A9" s="2112">
        <v>5</v>
      </c>
      <c r="B9" s="12" t="s">
        <v>2157</v>
      </c>
    </row>
    <row r="10" spans="1:2" x14ac:dyDescent="0.2">
      <c r="A10" s="2112">
        <v>6</v>
      </c>
      <c r="B10" s="12" t="s">
        <v>2158</v>
      </c>
    </row>
    <row r="11" spans="1:2" x14ac:dyDescent="0.2">
      <c r="A11" s="2112">
        <v>7</v>
      </c>
      <c r="B11" s="12" t="s">
        <v>2159</v>
      </c>
    </row>
    <row r="12" spans="1:2" x14ac:dyDescent="0.2">
      <c r="A12" s="2112">
        <v>8</v>
      </c>
      <c r="B12" s="12" t="s">
        <v>2160</v>
      </c>
    </row>
    <row r="13" spans="1:2" x14ac:dyDescent="0.2">
      <c r="A13" s="2112"/>
      <c r="B13" s="12"/>
    </row>
    <row r="14" spans="1:2" x14ac:dyDescent="0.2">
      <c r="A14" s="2112"/>
      <c r="B14" s="12"/>
    </row>
    <row r="15" spans="1:2" x14ac:dyDescent="0.2">
      <c r="A15" s="2112"/>
      <c r="B15" s="12"/>
    </row>
    <row r="16" spans="1:2" x14ac:dyDescent="0.2">
      <c r="A16" s="2112"/>
      <c r="B16" s="12"/>
    </row>
    <row r="17" spans="1:2" x14ac:dyDescent="0.2">
      <c r="A17" s="2112"/>
      <c r="B17" s="12"/>
    </row>
    <row r="18" spans="1:2" x14ac:dyDescent="0.2">
      <c r="A18" s="2112"/>
      <c r="B18" s="12"/>
    </row>
    <row r="19" spans="1:2" x14ac:dyDescent="0.2">
      <c r="A19" s="2112"/>
      <c r="B19" s="12"/>
    </row>
    <row r="20" spans="1:2" x14ac:dyDescent="0.2">
      <c r="A20" s="2112"/>
      <c r="B20" s="12"/>
    </row>
    <row r="21" spans="1:2" x14ac:dyDescent="0.2">
      <c r="A21" s="2112"/>
      <c r="B21" s="12"/>
    </row>
    <row r="22" spans="1:2" x14ac:dyDescent="0.2">
      <c r="A22" s="2112"/>
      <c r="B22" s="23"/>
    </row>
    <row r="23" spans="1:2" x14ac:dyDescent="0.2">
      <c r="A23" s="2112"/>
      <c r="B23" s="23"/>
    </row>
    <row r="24" spans="1:2" x14ac:dyDescent="0.2">
      <c r="A24" s="2112"/>
      <c r="B24" s="23"/>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Central CUSD 4</v>
      </c>
    </row>
    <row r="65" spans="2:2" x14ac:dyDescent="0.2">
      <c r="B65" s="393">
        <f>COVER!A13</f>
        <v>32038004026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3" sqref="G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7043" r:id="rId8"/>
      </mc:Fallback>
    </mc:AlternateContent>
    <mc:AlternateContent xmlns:mc="http://schemas.openxmlformats.org/markup-compatibility/2006">
      <mc:Choice Requires="x14">
        <oleObject progId="Acrobat Document" dvAspect="DVASPECT_ICON" shapeId="87044" r:id="rId10">
          <objectPr defaultSize="0" r:id="rId11">
            <anchor moveWithCells="1">
              <from>
                <xdr:col>6</xdr:col>
                <xdr:colOff>0</xdr:colOff>
                <xdr:row>2</xdr:row>
                <xdr:rowOff>0</xdr:rowOff>
              </from>
              <to>
                <xdr:col>7</xdr:col>
                <xdr:colOff>304800</xdr:colOff>
                <xdr:row>6</xdr:row>
                <xdr:rowOff>38100</xdr:rowOff>
              </to>
            </anchor>
          </objectPr>
        </oleObject>
      </mc:Choice>
      <mc:Fallback>
        <oleObject progId="Acrobat Document" dvAspect="DVASPECT_ICON" shapeId="87044"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1" sqref="E2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7" t="s">
        <v>1877</v>
      </c>
      <c r="B1" s="2458"/>
      <c r="C1" s="2458"/>
      <c r="D1" s="2458"/>
      <c r="E1" s="2458"/>
      <c r="F1" s="2459"/>
    </row>
    <row r="2" spans="1:8" ht="39.75" customHeight="1" x14ac:dyDescent="0.2">
      <c r="A2" s="2467" t="s">
        <v>2021</v>
      </c>
      <c r="B2" s="2468"/>
      <c r="C2" s="2468"/>
      <c r="D2" s="2468"/>
      <c r="E2" s="2468"/>
      <c r="F2" s="2469"/>
      <c r="G2" s="1820"/>
      <c r="H2" s="1820"/>
    </row>
    <row r="3" spans="1:8" ht="46.5" customHeight="1" x14ac:dyDescent="0.2">
      <c r="A3" s="2470" t="s">
        <v>1724</v>
      </c>
      <c r="B3" s="2471"/>
      <c r="C3" s="2471"/>
      <c r="D3" s="2471"/>
      <c r="E3" s="2471"/>
      <c r="F3" s="2472"/>
      <c r="G3" s="1820"/>
      <c r="H3" s="1820"/>
    </row>
    <row r="4" spans="1:8" s="1572" customFormat="1" ht="41.25" customHeight="1" x14ac:dyDescent="0.2">
      <c r="A4" s="2473" t="s">
        <v>1876</v>
      </c>
      <c r="B4" s="2474"/>
      <c r="C4" s="2474"/>
      <c r="D4" s="2474"/>
      <c r="E4" s="2474"/>
      <c r="F4" s="2475"/>
    </row>
    <row r="5" spans="1:8" ht="42" customHeight="1" x14ac:dyDescent="0.2">
      <c r="A5" s="1835" t="s">
        <v>560</v>
      </c>
      <c r="B5" s="1573" t="s">
        <v>1879</v>
      </c>
      <c r="C5" s="1573" t="s">
        <v>1880</v>
      </c>
      <c r="D5" s="1573" t="s">
        <v>1878</v>
      </c>
      <c r="E5" s="1573" t="s">
        <v>1881</v>
      </c>
      <c r="F5" s="1573" t="s">
        <v>1634</v>
      </c>
    </row>
    <row r="6" spans="1:8" s="1576" customFormat="1" ht="14.25" customHeight="1" x14ac:dyDescent="0.2">
      <c r="A6" s="1574" t="s">
        <v>1635</v>
      </c>
      <c r="B6" s="1575">
        <f>'Acct Summary 7-8'!C8</f>
        <v>7871829</v>
      </c>
      <c r="C6" s="1575">
        <f>'Acct Summary 7-8'!D8</f>
        <v>1137989</v>
      </c>
      <c r="D6" s="1575">
        <f>'Acct Summary 7-8'!F8</f>
        <v>645217</v>
      </c>
      <c r="E6" s="1575">
        <f>'Acct Summary 7-8'!I8</f>
        <v>63149</v>
      </c>
      <c r="F6" s="1575">
        <f>SUM(B6:E6)</f>
        <v>9718184</v>
      </c>
    </row>
    <row r="7" spans="1:8" s="1576" customFormat="1" ht="14.25" customHeight="1" thickBot="1" x14ac:dyDescent="0.25">
      <c r="A7" s="1574" t="s">
        <v>1636</v>
      </c>
      <c r="B7" s="1577">
        <f>'Acct Summary 7-8'!C17</f>
        <v>8108041</v>
      </c>
      <c r="C7" s="1577">
        <f>'Acct Summary 7-8'!D17</f>
        <v>972232</v>
      </c>
      <c r="D7" s="1577">
        <f>'Acct Summary 7-8'!F17</f>
        <v>682566</v>
      </c>
      <c r="E7" s="1836"/>
      <c r="F7" s="1575">
        <f>SUM(B7:E7)</f>
        <v>9762839</v>
      </c>
    </row>
    <row r="8" spans="1:8" s="1576" customFormat="1" ht="14.25" thickTop="1" thickBot="1" x14ac:dyDescent="0.25">
      <c r="A8" s="1578" t="s">
        <v>1637</v>
      </c>
      <c r="B8" s="1579">
        <f>(B6-B7)</f>
        <v>-236212</v>
      </c>
      <c r="C8" s="1579">
        <f>(C6-C7)</f>
        <v>165757</v>
      </c>
      <c r="D8" s="1579">
        <f>(D6-D7)</f>
        <v>-37349</v>
      </c>
      <c r="E8" s="1577">
        <f>(E6-E7)</f>
        <v>63149</v>
      </c>
      <c r="F8" s="1580">
        <f>SUM(F6-F7)</f>
        <v>-44655</v>
      </c>
    </row>
    <row r="9" spans="1:8" s="1576" customFormat="1" ht="14.25" thickTop="1" thickBot="1" x14ac:dyDescent="0.25">
      <c r="A9" s="1581" t="s">
        <v>2022</v>
      </c>
      <c r="B9" s="1582">
        <f>'Acct Summary 7-8'!C81</f>
        <v>896712</v>
      </c>
      <c r="C9" s="1582">
        <f>'Acct Summary 7-8'!D81</f>
        <v>1292648</v>
      </c>
      <c r="D9" s="1582">
        <f>'Acct Summary 7-8'!F81</f>
        <v>1074096</v>
      </c>
      <c r="E9" s="1582">
        <f>'Acct Summary 7-8'!I81</f>
        <v>3031728</v>
      </c>
      <c r="F9" s="1661">
        <f>SUM(B9:E9)</f>
        <v>6295184</v>
      </c>
    </row>
    <row r="10" spans="1:8" ht="16.5" customHeight="1" thickTop="1" x14ac:dyDescent="0.2">
      <c r="A10" s="1583"/>
      <c r="B10" s="1584"/>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9"/>
      <c r="B11" s="1660"/>
      <c r="C11" s="2461"/>
      <c r="D11" s="2462"/>
      <c r="E11" s="2462"/>
      <c r="F11" s="2463"/>
      <c r="H11" s="1658"/>
    </row>
    <row r="12" spans="1:8" ht="19.5" customHeight="1" x14ac:dyDescent="0.2">
      <c r="A12" s="1659"/>
      <c r="B12" s="1660"/>
      <c r="C12" s="2461"/>
      <c r="D12" s="2462"/>
      <c r="E12" s="2462"/>
      <c r="F12" s="2463"/>
      <c r="H12" s="1658"/>
    </row>
    <row r="13" spans="1:8" ht="19.5" customHeight="1" x14ac:dyDescent="0.2">
      <c r="A13" s="1659"/>
      <c r="B13" s="1660"/>
      <c r="C13" s="2464"/>
      <c r="D13" s="2465"/>
      <c r="E13" s="2465"/>
      <c r="F13" s="2466"/>
      <c r="H13" s="1658"/>
    </row>
    <row r="14" spans="1:8" s="1531" customFormat="1" hidden="1" x14ac:dyDescent="0.2">
      <c r="A14" s="2460" t="s">
        <v>1950</v>
      </c>
      <c r="B14" s="2460"/>
      <c r="C14" s="2460"/>
      <c r="D14" s="2460"/>
      <c r="E14" s="2460"/>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6"/>
      <c r="B8" s="2477"/>
      <c r="C8" s="2477"/>
      <c r="D8" s="2478"/>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1" t="s">
        <v>1889</v>
      </c>
      <c r="D11" s="2482"/>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4" t="s">
        <v>354</v>
      </c>
      <c r="D27" s="2485"/>
    </row>
    <row r="28" spans="1:4" ht="12.75" x14ac:dyDescent="0.2">
      <c r="A28" s="229"/>
      <c r="B28" s="230">
        <v>2</v>
      </c>
      <c r="C28" s="2483" t="s">
        <v>1913</v>
      </c>
      <c r="D28" s="234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6" t="s">
        <v>616</v>
      </c>
      <c r="D49" s="2487"/>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9" t="s">
        <v>900</v>
      </c>
      <c r="D62" s="2480"/>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9" t="s">
        <v>758</v>
      </c>
      <c r="D76" s="2480"/>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8" t="s">
        <v>2023</v>
      </c>
      <c r="B4" s="2489"/>
      <c r="C4" s="2489"/>
      <c r="D4" s="2489"/>
      <c r="E4" s="2489"/>
      <c r="F4" s="2489"/>
      <c r="G4" s="2489"/>
      <c r="H4" s="2489"/>
      <c r="I4" s="2489"/>
      <c r="J4" s="2489"/>
      <c r="K4" s="2489"/>
      <c r="L4" s="2489"/>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0" t="str">
        <f>COVER!A17</f>
        <v>Central CUSD 4</v>
      </c>
      <c r="B7" s="2491"/>
      <c r="C7" s="2491"/>
      <c r="D7" s="2492"/>
      <c r="E7" s="2493">
        <f>COVER!A13</f>
        <v>32038004026</v>
      </c>
      <c r="F7" s="2494"/>
      <c r="G7" s="2495" t="str">
        <f>COVER!T23</f>
        <v>0060-001351</v>
      </c>
      <c r="H7" s="2496"/>
      <c r="I7" s="2496"/>
      <c r="J7" s="2496"/>
      <c r="K7" s="2496"/>
      <c r="L7" s="249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8"/>
      <c r="B9" s="2499"/>
      <c r="C9" s="2499"/>
      <c r="D9" s="2499"/>
      <c r="E9" s="2499"/>
      <c r="F9" s="2500"/>
      <c r="G9" s="2501" t="str">
        <f>COVER!T13</f>
        <v>Smith, Koelling, Dykstra, &amp; Ohm, P.C.</v>
      </c>
      <c r="H9" s="2502"/>
      <c r="I9" s="2502"/>
      <c r="J9" s="2502"/>
      <c r="K9" s="2502"/>
      <c r="L9" s="2503"/>
    </row>
    <row r="10" spans="1:29" ht="13.5" customHeight="1" x14ac:dyDescent="0.2">
      <c r="A10" s="2504" t="str">
        <f>COVER!A38</f>
        <v>Tonya Evans</v>
      </c>
      <c r="B10" s="2505"/>
      <c r="C10" s="2505"/>
      <c r="D10" s="2505"/>
      <c r="E10" s="2505"/>
      <c r="F10" s="2506"/>
      <c r="G10" s="2501" t="str">
        <f>COVER!T17</f>
        <v>1605 North Convent</v>
      </c>
      <c r="H10" s="2507"/>
      <c r="I10" s="2507"/>
      <c r="J10" s="2507"/>
      <c r="K10" s="2507"/>
      <c r="L10" s="2508"/>
    </row>
    <row r="11" spans="1:29" ht="13.5" customHeight="1" x14ac:dyDescent="0.2">
      <c r="A11" s="2007" t="s">
        <v>1907</v>
      </c>
      <c r="B11" s="1959"/>
      <c r="C11" s="1949"/>
      <c r="D11" s="1961"/>
      <c r="E11" s="1949"/>
      <c r="F11" s="1950"/>
      <c r="G11" s="2501" t="str">
        <f>COVER!T19</f>
        <v>Bourbonnais</v>
      </c>
      <c r="H11" s="2507"/>
      <c r="I11" s="2507"/>
      <c r="J11" s="2002" t="str">
        <f>COVER!X19</f>
        <v>IL</v>
      </c>
      <c r="K11" s="2002">
        <f>COVER!Z19</f>
        <v>60914</v>
      </c>
      <c r="L11" s="2001"/>
    </row>
    <row r="12" spans="1:29" ht="13.5" customHeight="1" x14ac:dyDescent="0.2">
      <c r="A12" s="2509" t="s">
        <v>1906</v>
      </c>
      <c r="B12" s="2510"/>
      <c r="C12" s="2510"/>
      <c r="D12" s="2510"/>
      <c r="E12" s="2510"/>
      <c r="F12" s="2511"/>
      <c r="G12" s="1918"/>
      <c r="H12" s="1295"/>
      <c r="I12" s="1295"/>
      <c r="J12" s="1295"/>
      <c r="K12" s="1295"/>
      <c r="L12" s="1919"/>
    </row>
    <row r="13" spans="1:29" ht="13.5" customHeight="1" x14ac:dyDescent="0.2">
      <c r="A13" s="2501"/>
      <c r="B13" s="2502"/>
      <c r="C13" s="2502"/>
      <c r="D13" s="2502"/>
      <c r="E13" s="1294"/>
      <c r="F13" s="2003"/>
      <c r="G13" s="2011" t="s">
        <v>1908</v>
      </c>
      <c r="H13" s="1952"/>
      <c r="I13" s="2512" t="str">
        <f>COVER!T25</f>
        <v>marciek@skdocpa.com</v>
      </c>
      <c r="J13" s="2513"/>
      <c r="K13" s="2513"/>
      <c r="L13" s="2514"/>
    </row>
    <row r="14" spans="1:29" ht="13.5" customHeight="1" x14ac:dyDescent="0.2">
      <c r="A14" s="2501" t="str">
        <f>COVER!A19</f>
        <v>203 North Third Street</v>
      </c>
      <c r="B14" s="2499"/>
      <c r="C14" s="2499"/>
      <c r="D14" s="2499"/>
      <c r="E14" s="2000">
        <v>0</v>
      </c>
      <c r="F14" s="1293"/>
      <c r="G14" s="2012" t="s">
        <v>1386</v>
      </c>
      <c r="H14" s="1279"/>
      <c r="I14" s="1279"/>
      <c r="J14" s="1279"/>
      <c r="K14" s="1279"/>
      <c r="L14" s="1951"/>
    </row>
    <row r="15" spans="1:29" ht="13.5" customHeight="1" x14ac:dyDescent="0.2">
      <c r="A15" s="2501" t="str">
        <f>COVER!A21</f>
        <v>Ashkum</v>
      </c>
      <c r="B15" s="2507"/>
      <c r="C15" s="2507"/>
      <c r="D15" s="1278"/>
      <c r="E15" s="1920"/>
      <c r="F15" s="1292"/>
      <c r="G15" s="1999" t="str">
        <f>COVER!T15</f>
        <v>Marcie Meents Kolberg</v>
      </c>
      <c r="H15" s="1279"/>
      <c r="I15" s="1279"/>
      <c r="J15" s="1279"/>
      <c r="K15" s="1279"/>
      <c r="L15" s="1951"/>
    </row>
    <row r="16" spans="1:29" ht="12.2" customHeight="1" x14ac:dyDescent="0.2">
      <c r="A16" s="1999"/>
      <c r="B16" s="1501"/>
      <c r="C16" s="2002">
        <f>COVER!A25</f>
        <v>60911</v>
      </c>
      <c r="D16" s="2002"/>
      <c r="E16" s="2002"/>
      <c r="F16" s="2003"/>
      <c r="G16" s="2515"/>
      <c r="H16" s="2516"/>
      <c r="I16" s="2516"/>
      <c r="J16" s="2516"/>
      <c r="K16" s="2516"/>
      <c r="L16" s="2517"/>
    </row>
    <row r="17" spans="1:13" ht="12.2" customHeight="1" x14ac:dyDescent="0.2">
      <c r="A17" s="2518"/>
      <c r="B17" s="2519"/>
      <c r="C17" s="2519"/>
      <c r="D17" s="2519"/>
      <c r="E17" s="2519"/>
      <c r="F17" s="2520"/>
      <c r="G17" s="2012" t="s">
        <v>1385</v>
      </c>
      <c r="H17" s="1279"/>
      <c r="I17" s="1279"/>
      <c r="J17" s="1279"/>
      <c r="K17" s="2013" t="s">
        <v>1384</v>
      </c>
      <c r="L17" s="1950"/>
      <c r="M17" s="1291"/>
    </row>
    <row r="18" spans="1:13" ht="12.2" customHeight="1" x14ac:dyDescent="0.2">
      <c r="A18" s="2504"/>
      <c r="B18" s="2505"/>
      <c r="C18" s="2505"/>
      <c r="D18" s="2505"/>
      <c r="E18" s="2505"/>
      <c r="F18" s="2506"/>
      <c r="G18" s="2490" t="str">
        <f>COVER!T21</f>
        <v>815-937-1997</v>
      </c>
      <c r="H18" s="2491"/>
      <c r="I18" s="2491"/>
      <c r="J18" s="2491"/>
      <c r="K18" s="2490" t="str">
        <f>COVER!X21</f>
        <v>815-935-0360</v>
      </c>
      <c r="L18" s="252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2" t="str">
        <f>'Single Audit Cover'!A7</f>
        <v>Central CUSD 4</v>
      </c>
      <c r="B1" s="2523"/>
      <c r="C1" s="2523"/>
      <c r="D1" s="2523"/>
    </row>
    <row r="2" spans="1:11" s="2006" customFormat="1" ht="12.75" x14ac:dyDescent="0.2">
      <c r="A2" s="2524">
        <f>'Single Audit Cover'!E7</f>
        <v>32038004026</v>
      </c>
      <c r="B2" s="2525"/>
      <c r="C2" s="2525"/>
      <c r="D2" s="2525"/>
    </row>
    <row r="3" spans="1:11" s="2006" customFormat="1" ht="12.75" x14ac:dyDescent="0.2">
      <c r="A3" s="2522" t="s">
        <v>1898</v>
      </c>
      <c r="B3" s="2523"/>
      <c r="C3" s="2523"/>
      <c r="D3" s="2523"/>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8" t="str">
        <f>'Single Audit Cover'!A7</f>
        <v>Central CUSD 4</v>
      </c>
      <c r="B1" s="2528"/>
      <c r="C1" s="2528"/>
      <c r="D1" s="2528"/>
      <c r="E1" s="2528"/>
    </row>
    <row r="2" spans="1:5" x14ac:dyDescent="0.2">
      <c r="A2" s="2529">
        <f>'Single Audit Cover'!E7</f>
        <v>32038004026</v>
      </c>
      <c r="B2" s="2529"/>
      <c r="C2" s="2529"/>
      <c r="D2" s="2529"/>
      <c r="E2" s="2529"/>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723401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45921</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-67040</v>
      </c>
    </row>
    <row r="19" spans="1:4" ht="13.5" thickBot="1" x14ac:dyDescent="0.25">
      <c r="A19" s="2024" t="s">
        <v>1452</v>
      </c>
      <c r="D19" s="1343">
        <f>SUM(D10:D17)</f>
        <v>702282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0"/>
      <c r="B24" s="2531"/>
      <c r="D24" s="1336"/>
    </row>
    <row r="25" spans="1:4" x14ac:dyDescent="0.2">
      <c r="A25" s="2526"/>
      <c r="B25" s="2527"/>
      <c r="D25" s="1336"/>
    </row>
    <row r="26" spans="1:4" x14ac:dyDescent="0.2">
      <c r="A26" s="2526"/>
      <c r="B26" s="2527"/>
      <c r="D26" s="1336"/>
    </row>
    <row r="27" spans="1:4" x14ac:dyDescent="0.2">
      <c r="A27" s="2526"/>
      <c r="B27" s="2527"/>
      <c r="D27" s="1336"/>
    </row>
    <row r="28" spans="1:4" x14ac:dyDescent="0.2">
      <c r="A28" s="2526"/>
      <c r="B28" s="2527"/>
      <c r="D28" s="1336"/>
    </row>
    <row r="29" spans="1:4" x14ac:dyDescent="0.2">
      <c r="A29" s="2526"/>
      <c r="B29" s="2527"/>
      <c r="D29" s="1336"/>
    </row>
    <row r="30" spans="1:4" x14ac:dyDescent="0.2">
      <c r="A30" s="2526"/>
      <c r="B30" s="2527"/>
      <c r="D30" s="1336"/>
    </row>
    <row r="32" spans="1:4" x14ac:dyDescent="0.2">
      <c r="A32" s="1338" t="s">
        <v>1450</v>
      </c>
      <c r="D32" s="1341">
        <f>SUM(D19:D30)</f>
        <v>702282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6"/>
      <c r="B40" s="2527"/>
      <c r="D40" s="1336"/>
    </row>
    <row r="41" spans="1:4" x14ac:dyDescent="0.2">
      <c r="A41" s="2526"/>
      <c r="B41" s="2527"/>
      <c r="D41" s="1335"/>
    </row>
    <row r="42" spans="1:4" x14ac:dyDescent="0.2">
      <c r="A42" s="2526"/>
      <c r="B42" s="2527"/>
      <c r="D42" s="1335"/>
    </row>
    <row r="43" spans="1:4" x14ac:dyDescent="0.2">
      <c r="A43" s="2526"/>
      <c r="B43" s="2527"/>
      <c r="D43" s="1335"/>
    </row>
    <row r="44" spans="1:4" x14ac:dyDescent="0.2">
      <c r="A44" s="2526"/>
      <c r="B44" s="2527"/>
      <c r="D44" s="1335"/>
    </row>
    <row r="45" spans="1:4" x14ac:dyDescent="0.2">
      <c r="A45" s="2526"/>
      <c r="B45" s="2527"/>
      <c r="D45" s="1335"/>
    </row>
    <row r="47" spans="1:4" x14ac:dyDescent="0.2">
      <c r="B47" s="1334" t="s">
        <v>1444</v>
      </c>
      <c r="C47" s="1334"/>
      <c r="D47" s="1916">
        <f>SUM(D35:D45)</f>
        <v>0</v>
      </c>
    </row>
    <row r="49" spans="2:4" x14ac:dyDescent="0.2">
      <c r="B49" s="1334" t="s">
        <v>1443</v>
      </c>
      <c r="C49" s="1334"/>
      <c r="D49" s="1916">
        <f>D32-D47</f>
        <v>702282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2" t="str">
        <f>'Single Audit Cover'!A7</f>
        <v>Central CUSD 4</v>
      </c>
      <c r="C1" s="2533"/>
      <c r="D1" s="2533"/>
      <c r="E1" s="2533"/>
      <c r="F1" s="2533"/>
      <c r="G1" s="2533"/>
      <c r="H1" s="2533"/>
      <c r="I1" s="2533"/>
      <c r="J1" s="2533"/>
      <c r="K1" s="2533"/>
      <c r="L1" s="2533"/>
      <c r="M1" s="2533"/>
    </row>
    <row r="2" spans="2:14" ht="15" x14ac:dyDescent="0.2">
      <c r="B2" s="2534">
        <f>'Single Audit Cover'!E7</f>
        <v>32038004026</v>
      </c>
      <c r="C2" s="2534"/>
      <c r="D2" s="2534"/>
      <c r="E2" s="2534"/>
      <c r="F2" s="2534"/>
      <c r="G2" s="2534"/>
      <c r="H2" s="2534"/>
      <c r="I2" s="2534"/>
      <c r="J2" s="2534"/>
      <c r="K2" s="2534"/>
      <c r="L2" s="2534"/>
      <c r="M2" s="2534"/>
      <c r="N2" s="1399"/>
    </row>
    <row r="3" spans="2:14" ht="15" x14ac:dyDescent="0.2">
      <c r="B3" s="2535" t="s">
        <v>1432</v>
      </c>
      <c r="C3" s="2535"/>
      <c r="D3" s="2535"/>
      <c r="E3" s="2535"/>
      <c r="F3" s="2535"/>
      <c r="G3" s="2535"/>
      <c r="H3" s="2535"/>
      <c r="I3" s="2535"/>
      <c r="J3" s="2535"/>
      <c r="K3" s="2535"/>
      <c r="L3" s="2535"/>
      <c r="M3" s="2535"/>
      <c r="N3" s="1399"/>
    </row>
    <row r="4" spans="2:14" ht="15" x14ac:dyDescent="0.2">
      <c r="B4" s="2536" t="str">
        <f>'[1]Single Audit Cover'!A4</f>
        <v>Year Ending June 30, 2017</v>
      </c>
      <c r="C4" s="2536"/>
      <c r="D4" s="2536"/>
      <c r="E4" s="2536"/>
      <c r="F4" s="2536"/>
      <c r="G4" s="2536"/>
      <c r="H4" s="2536"/>
      <c r="I4" s="2536"/>
      <c r="J4" s="2536"/>
      <c r="K4" s="2536"/>
      <c r="L4" s="2536"/>
      <c r="M4" s="2536"/>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8" t="str">
        <f>'Single Audit Cover'!A7</f>
        <v>Central CUSD 4</v>
      </c>
      <c r="B1" s="2539"/>
      <c r="C1" s="2539"/>
      <c r="D1" s="2539"/>
      <c r="E1" s="1411"/>
    </row>
    <row r="2" spans="1:7" ht="13.5" customHeight="1" x14ac:dyDescent="0.2">
      <c r="A2" s="2540">
        <f>'Single Audit Cover'!E7</f>
        <v>32038004026</v>
      </c>
      <c r="B2" s="2541"/>
      <c r="C2" s="2541"/>
      <c r="D2" s="2541"/>
      <c r="E2" s="1401"/>
    </row>
    <row r="3" spans="1:7" ht="15.75" customHeight="1" x14ac:dyDescent="0.25">
      <c r="A3" s="2542" t="s">
        <v>1494</v>
      </c>
      <c r="B3" s="2543"/>
      <c r="C3" s="2543"/>
      <c r="D3" s="2543"/>
      <c r="E3" s="1410"/>
    </row>
    <row r="4" spans="1:7" ht="13.5" customHeight="1" x14ac:dyDescent="0.25">
      <c r="A4" s="2544" t="str">
        <f>'Single Audit Cover'!A4</f>
        <v>Year Ending June 30, 2017</v>
      </c>
      <c r="B4" s="2545"/>
      <c r="C4" s="2545"/>
      <c r="D4" s="2545"/>
      <c r="E4" s="1410"/>
    </row>
    <row r="5" spans="1:7" ht="8.25" customHeight="1" x14ac:dyDescent="0.2">
      <c r="C5" s="1350"/>
      <c r="D5" s="1350"/>
    </row>
    <row r="6" spans="1:7" ht="13.5" customHeight="1" x14ac:dyDescent="0.2">
      <c r="A6" s="1342" t="s">
        <v>1847</v>
      </c>
      <c r="C6" s="1350"/>
      <c r="D6" s="1350"/>
    </row>
    <row r="7" spans="1:7" ht="60.95" customHeight="1" x14ac:dyDescent="0.2">
      <c r="A7" s="2537" t="s">
        <v>1902</v>
      </c>
      <c r="B7" s="2537"/>
      <c r="C7" s="2537"/>
      <c r="D7" s="2537"/>
      <c r="E7" s="2537"/>
      <c r="F7" s="2537"/>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7" t="s">
        <v>1848</v>
      </c>
      <c r="B13" s="2537"/>
      <c r="C13" s="2537"/>
      <c r="D13" s="2537"/>
      <c r="E13" s="2537"/>
      <c r="F13" s="2537"/>
    </row>
    <row r="14" spans="1:7" ht="9.75" customHeight="1" x14ac:dyDescent="0.2">
      <c r="C14" s="1338"/>
      <c r="D14" s="1338"/>
    </row>
    <row r="15" spans="1:7" ht="13.5" customHeight="1" x14ac:dyDescent="0.2">
      <c r="C15" s="1738" t="s">
        <v>1493</v>
      </c>
      <c r="D15" s="2547" t="s">
        <v>1492</v>
      </c>
      <c r="E15" s="2547"/>
      <c r="F15" s="2547"/>
    </row>
    <row r="16" spans="1:7" ht="13.5" customHeight="1" x14ac:dyDescent="0.2">
      <c r="A16" s="1370"/>
      <c r="B16" s="1342" t="s">
        <v>1491</v>
      </c>
      <c r="C16" s="1738" t="s">
        <v>1490</v>
      </c>
      <c r="D16" s="2548" t="s">
        <v>2071</v>
      </c>
      <c r="E16" s="2548"/>
      <c r="F16" s="2548"/>
    </row>
    <row r="17" spans="1:6" ht="20.45" customHeight="1" x14ac:dyDescent="0.2">
      <c r="A17" s="2049"/>
      <c r="B17" s="2050"/>
      <c r="C17" s="1963"/>
      <c r="D17" s="2546"/>
      <c r="E17" s="2546"/>
      <c r="F17" s="2546"/>
    </row>
    <row r="18" spans="1:6" ht="20.65" customHeight="1" x14ac:dyDescent="0.2">
      <c r="A18" s="2049"/>
      <c r="B18" s="2050"/>
      <c r="C18" s="1963"/>
      <c r="D18" s="2546"/>
      <c r="E18" s="2546"/>
      <c r="F18" s="2546"/>
    </row>
    <row r="19" spans="1:6" ht="20.65" customHeight="1" x14ac:dyDescent="0.2">
      <c r="A19" s="2049"/>
      <c r="B19" s="2050"/>
      <c r="C19" s="1963"/>
      <c r="D19" s="2546"/>
      <c r="E19" s="2546"/>
      <c r="F19" s="2546"/>
    </row>
    <row r="20" spans="1:6" ht="20.65" customHeight="1" x14ac:dyDescent="0.2">
      <c r="A20" s="2049"/>
      <c r="B20" s="2050"/>
      <c r="C20" s="1963"/>
      <c r="D20" s="2546"/>
      <c r="E20" s="2546"/>
      <c r="F20" s="2546"/>
    </row>
    <row r="21" spans="1:6" ht="20.65" customHeight="1" x14ac:dyDescent="0.2">
      <c r="A21" s="2049"/>
      <c r="B21" s="2050"/>
      <c r="C21" s="1963"/>
      <c r="D21" s="2546"/>
      <c r="E21" s="2546"/>
      <c r="F21" s="2546"/>
    </row>
    <row r="22" spans="1:6" ht="20.65" customHeight="1" x14ac:dyDescent="0.2">
      <c r="A22" s="2049"/>
      <c r="B22" s="2050"/>
      <c r="C22" s="1963"/>
      <c r="D22" s="2546"/>
      <c r="E22" s="2546"/>
      <c r="F22" s="2546"/>
    </row>
    <row r="23" spans="1:6" ht="20.65" customHeight="1" x14ac:dyDescent="0.2">
      <c r="A23" s="2049"/>
      <c r="B23" s="2050"/>
      <c r="C23" s="1963"/>
      <c r="D23" s="2546"/>
      <c r="E23" s="2546"/>
      <c r="F23" s="2546"/>
    </row>
    <row r="24" spans="1:6" ht="20.65" customHeight="1" x14ac:dyDescent="0.2">
      <c r="A24" s="2049"/>
      <c r="B24" s="2050"/>
      <c r="C24" s="1963"/>
      <c r="D24" s="2546"/>
      <c r="E24" s="2546"/>
      <c r="F24" s="2546"/>
    </row>
    <row r="25" spans="1:6" ht="20.65" customHeight="1" x14ac:dyDescent="0.2">
      <c r="A25" s="2049"/>
      <c r="B25" s="2050"/>
      <c r="C25" s="1963"/>
      <c r="D25" s="2546"/>
      <c r="E25" s="2546"/>
      <c r="F25" s="2546"/>
    </row>
    <row r="26" spans="1:6" ht="20.65" customHeight="1" x14ac:dyDescent="0.2">
      <c r="A26" s="2049"/>
      <c r="B26" s="2050"/>
      <c r="C26" s="1963"/>
      <c r="D26" s="2546"/>
      <c r="E26" s="2546"/>
      <c r="F26" s="2546"/>
    </row>
    <row r="27" spans="1:6" ht="20.65" customHeight="1" x14ac:dyDescent="0.2">
      <c r="A27" s="2049"/>
      <c r="B27" s="2050"/>
      <c r="C27" s="1963"/>
      <c r="D27" s="2546"/>
      <c r="E27" s="2546"/>
      <c r="F27" s="2546"/>
    </row>
    <row r="28" spans="1:6" ht="20.65" customHeight="1" x14ac:dyDescent="0.2">
      <c r="A28" s="2049"/>
      <c r="B28" s="2050"/>
      <c r="C28" s="1963"/>
      <c r="D28" s="2546"/>
      <c r="E28" s="2546"/>
      <c r="F28" s="2546"/>
    </row>
    <row r="29" spans="1:6" ht="20.65" customHeight="1" x14ac:dyDescent="0.2">
      <c r="A29" s="2049"/>
      <c r="B29" s="2050"/>
      <c r="C29" s="1963"/>
      <c r="D29" s="2546"/>
      <c r="E29" s="2546"/>
      <c r="F29" s="2546"/>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50" t="s">
        <v>2072</v>
      </c>
      <c r="B32" s="2550"/>
      <c r="C32" s="2550"/>
      <c r="D32" s="2550"/>
      <c r="E32" s="2550"/>
      <c r="F32" s="2550"/>
    </row>
    <row r="33" spans="1:6" ht="13.5" customHeight="1" x14ac:dyDescent="0.2">
      <c r="A33" s="1481" t="s">
        <v>1755</v>
      </c>
      <c r="B33" s="1674"/>
      <c r="C33" s="1677">
        <v>0</v>
      </c>
      <c r="D33" s="1676"/>
      <c r="E33" s="1405"/>
    </row>
    <row r="34" spans="1:6" ht="13.5" customHeight="1" x14ac:dyDescent="0.2">
      <c r="A34" s="1481" t="s">
        <v>1756</v>
      </c>
      <c r="B34" s="1674"/>
      <c r="C34" s="1678">
        <v>0</v>
      </c>
      <c r="D34" s="1676" t="s">
        <v>2073</v>
      </c>
      <c r="E34" s="2551">
        <f>+C33+C34</f>
        <v>0</v>
      </c>
      <c r="F34" s="2552"/>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3" t="s">
        <v>2075</v>
      </c>
      <c r="C49" s="2553"/>
      <c r="D49" s="2553"/>
      <c r="E49" s="1401"/>
    </row>
    <row r="50" spans="1:5" s="1355" customFormat="1" ht="3.75" customHeight="1" x14ac:dyDescent="0.2">
      <c r="A50" s="1402"/>
      <c r="B50" s="2055"/>
      <c r="C50" s="2055"/>
      <c r="D50" s="2055"/>
      <c r="E50" s="1401"/>
    </row>
    <row r="51" spans="1:5" s="1355" customFormat="1" ht="20.25" customHeight="1" x14ac:dyDescent="0.2">
      <c r="A51" s="1400">
        <v>6</v>
      </c>
      <c r="B51" s="2549" t="s">
        <v>1943</v>
      </c>
      <c r="C51" s="2549"/>
      <c r="D51" s="2549"/>
    </row>
    <row r="52" spans="1:5" ht="14.25" customHeight="1" x14ac:dyDescent="0.2">
      <c r="A52" s="1400"/>
      <c r="B52" s="2549"/>
      <c r="C52" s="2549"/>
      <c r="D52" s="254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Central CUSD 4</v>
      </c>
      <c r="C1" s="2559"/>
      <c r="D1" s="2559"/>
      <c r="E1" s="2559"/>
      <c r="F1" s="2559"/>
      <c r="G1" s="2559"/>
      <c r="H1" s="2559"/>
      <c r="I1" s="2559"/>
      <c r="J1" s="1438"/>
    </row>
    <row r="2" spans="2:10" s="1350" customFormat="1" ht="12.75" customHeight="1" x14ac:dyDescent="0.2">
      <c r="B2" s="2560">
        <f>'Single Audit Cover'!E7</f>
        <v>32038004026</v>
      </c>
      <c r="C2" s="2561"/>
      <c r="D2" s="2561"/>
      <c r="E2" s="2561"/>
      <c r="F2" s="2561"/>
      <c r="G2" s="2561"/>
      <c r="H2" s="2561"/>
      <c r="I2" s="2561"/>
      <c r="J2" s="1438"/>
    </row>
    <row r="3" spans="2:10" s="1350" customFormat="1" ht="12.75" customHeight="1" x14ac:dyDescent="0.2">
      <c r="B3" s="2562" t="s">
        <v>1512</v>
      </c>
      <c r="C3" s="2545"/>
      <c r="D3" s="2545"/>
      <c r="E3" s="2545"/>
      <c r="F3" s="2545"/>
      <c r="G3" s="2545"/>
      <c r="H3" s="2545"/>
      <c r="I3" s="2545"/>
      <c r="J3" s="1437"/>
    </row>
    <row r="4" spans="2:10" s="1350" customFormat="1" ht="12.75" customHeight="1" x14ac:dyDescent="0.2">
      <c r="B4" s="2562" t="str">
        <f>'Single Audit Cover'!A4</f>
        <v>Year Ending June 30, 2017</v>
      </c>
      <c r="C4" s="2545"/>
      <c r="D4" s="2545"/>
      <c r="E4" s="2545"/>
      <c r="F4" s="2545"/>
      <c r="G4" s="2545"/>
      <c r="H4" s="2545"/>
      <c r="I4" s="2545"/>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2" t="s">
        <v>1511</v>
      </c>
      <c r="C7" s="2545"/>
      <c r="D7" s="2545"/>
      <c r="E7" s="2545"/>
      <c r="F7" s="2545"/>
      <c r="G7" s="2545"/>
      <c r="H7" s="2545"/>
      <c r="I7" s="254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3"/>
      <c r="D11" s="2563"/>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4"/>
      <c r="E29" s="2564"/>
      <c r="F29" s="2564"/>
      <c r="G29" s="2564"/>
      <c r="H29" s="2564"/>
      <c r="I29" s="2564"/>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5" t="s">
        <v>1499</v>
      </c>
      <c r="D37" s="2566"/>
      <c r="E37" s="2566"/>
      <c r="F37" s="2567"/>
      <c r="G37" s="2565" t="s">
        <v>2078</v>
      </c>
      <c r="H37" s="2566"/>
      <c r="I37" s="2567"/>
    </row>
    <row r="38" spans="2:9" ht="16.5" customHeight="1" x14ac:dyDescent="0.2">
      <c r="B38" s="2062"/>
      <c r="C38" s="2554"/>
      <c r="D38" s="2555"/>
      <c r="E38" s="2555"/>
      <c r="F38" s="2556"/>
      <c r="G38" s="2568"/>
      <c r="H38" s="2569"/>
      <c r="I38" s="2570"/>
    </row>
    <row r="39" spans="2:9" ht="16.5" customHeight="1" x14ac:dyDescent="0.2">
      <c r="B39" s="2062"/>
      <c r="C39" s="2554"/>
      <c r="D39" s="2555"/>
      <c r="E39" s="2555"/>
      <c r="F39" s="2556"/>
      <c r="G39" s="2557"/>
      <c r="H39" s="2557"/>
      <c r="I39" s="2557"/>
    </row>
    <row r="40" spans="2:9" ht="16.5" customHeight="1" x14ac:dyDescent="0.2">
      <c r="B40" s="2062"/>
      <c r="C40" s="2554"/>
      <c r="D40" s="2555"/>
      <c r="E40" s="2555"/>
      <c r="F40" s="2556"/>
      <c r="G40" s="2557"/>
      <c r="H40" s="2557"/>
      <c r="I40" s="2557"/>
    </row>
    <row r="41" spans="2:9" ht="16.5" customHeight="1" x14ac:dyDescent="0.2">
      <c r="B41" s="2062"/>
      <c r="C41" s="2554"/>
      <c r="D41" s="2555"/>
      <c r="E41" s="2555"/>
      <c r="F41" s="2556"/>
      <c r="G41" s="2557"/>
      <c r="H41" s="2557"/>
      <c r="I41" s="2557"/>
    </row>
    <row r="42" spans="2:9" ht="16.5" customHeight="1" x14ac:dyDescent="0.2">
      <c r="B42" s="2062"/>
      <c r="C42" s="2554"/>
      <c r="D42" s="2555"/>
      <c r="E42" s="2555"/>
      <c r="F42" s="2556"/>
      <c r="G42" s="2557"/>
      <c r="H42" s="2557"/>
      <c r="I42" s="2557"/>
    </row>
    <row r="43" spans="2:9" ht="16.5" customHeight="1" x14ac:dyDescent="0.2">
      <c r="B43" s="2062"/>
      <c r="C43" s="2571" t="s">
        <v>2079</v>
      </c>
      <c r="D43" s="2572"/>
      <c r="E43" s="2572"/>
      <c r="F43" s="2573"/>
      <c r="G43" s="2574">
        <f>SUM(G38:I42)</f>
        <v>0</v>
      </c>
      <c r="H43" s="2574"/>
      <c r="I43" s="2574"/>
    </row>
    <row r="44" spans="2:9" ht="12.75" customHeight="1" x14ac:dyDescent="0.2"/>
    <row r="45" spans="2:9" ht="12.75" customHeight="1" x14ac:dyDescent="0.2">
      <c r="B45" s="1430" t="s">
        <v>2080</v>
      </c>
      <c r="D45" s="2575">
        <v>0</v>
      </c>
      <c r="E45" s="2576"/>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7"/>
      <c r="F49" s="2577"/>
      <c r="G49" s="2577"/>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16" sqref="E1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Central CUSD 4</v>
      </c>
      <c r="C1" s="2558"/>
      <c r="D1" s="2558"/>
      <c r="E1" s="2558"/>
      <c r="F1" s="2558"/>
      <c r="G1" s="2558"/>
      <c r="H1" s="2558"/>
      <c r="I1" s="2558"/>
      <c r="J1" s="2558"/>
      <c r="K1" s="2558"/>
      <c r="L1" s="1471"/>
      <c r="M1" s="1471"/>
    </row>
    <row r="2" spans="1:13" ht="12" customHeight="1" x14ac:dyDescent="0.2">
      <c r="B2" s="2560">
        <f>'Single Audit Cover'!E7</f>
        <v>32038004026</v>
      </c>
      <c r="C2" s="2560"/>
      <c r="D2" s="2560"/>
      <c r="E2" s="2560"/>
      <c r="F2" s="2560"/>
      <c r="G2" s="2560"/>
      <c r="H2" s="2560"/>
      <c r="I2" s="2560"/>
      <c r="J2" s="2560"/>
      <c r="K2" s="2560"/>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v>1</v>
      </c>
      <c r="E10" s="1404"/>
      <c r="F10" s="1408" t="s">
        <v>1529</v>
      </c>
      <c r="G10" s="1463"/>
      <c r="H10" s="1464" t="s">
        <v>1528</v>
      </c>
      <c r="I10" s="1463" t="s">
        <v>2122</v>
      </c>
      <c r="J10" s="2078" t="s">
        <v>1527</v>
      </c>
      <c r="K10" s="1404"/>
      <c r="L10" s="1440"/>
    </row>
    <row r="11" spans="1:13" ht="13.5" customHeight="1" x14ac:dyDescent="0.2">
      <c r="B11" s="1404"/>
      <c r="C11" s="1404"/>
      <c r="D11" s="1404"/>
      <c r="E11" s="1404"/>
      <c r="F11" s="1404"/>
      <c r="G11" s="1425"/>
      <c r="H11" s="1404"/>
      <c r="I11" s="2079"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9" t="s">
        <v>2152</v>
      </c>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t="s">
        <v>2142</v>
      </c>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t="s">
        <v>2143</v>
      </c>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t="s">
        <v>2144</v>
      </c>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t="s">
        <v>2145</v>
      </c>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t="s">
        <v>2146</v>
      </c>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 zoomScale="110" zoomScaleNormal="110" workbookViewId="0">
      <selection activeCell="B20" sqref="B20:K2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Central CUSD 4</v>
      </c>
      <c r="C1" s="2558"/>
      <c r="D1" s="2558"/>
      <c r="E1" s="2558"/>
      <c r="F1" s="2558"/>
      <c r="G1" s="2558"/>
      <c r="H1" s="2558"/>
      <c r="I1" s="2558"/>
      <c r="J1" s="2558"/>
      <c r="K1" s="2558"/>
      <c r="L1" s="1471"/>
      <c r="M1" s="1471"/>
    </row>
    <row r="2" spans="1:13" ht="12" customHeight="1" x14ac:dyDescent="0.2">
      <c r="B2" s="2560">
        <f>'Single Audit Cover'!E7</f>
        <v>32038004026</v>
      </c>
      <c r="C2" s="2560"/>
      <c r="D2" s="2560"/>
      <c r="E2" s="2560"/>
      <c r="F2" s="2560"/>
      <c r="G2" s="2560"/>
      <c r="H2" s="2560"/>
      <c r="I2" s="2560"/>
      <c r="J2" s="2560"/>
      <c r="K2" s="2560"/>
      <c r="L2" s="1470"/>
      <c r="M2" s="1469"/>
    </row>
    <row r="3" spans="1:13" ht="10.35" customHeight="1" x14ac:dyDescent="0.2">
      <c r="B3" s="2544" t="s">
        <v>1512</v>
      </c>
      <c r="C3" s="2544"/>
      <c r="D3" s="2544"/>
      <c r="E3" s="2544"/>
      <c r="F3" s="2544"/>
      <c r="G3" s="2544"/>
      <c r="H3" s="2544"/>
      <c r="I3" s="2544"/>
      <c r="J3" s="2544"/>
      <c r="K3" s="2544"/>
      <c r="L3" s="1468"/>
      <c r="M3" s="1468"/>
    </row>
    <row r="4" spans="1:13" ht="14.25" customHeight="1" x14ac:dyDescent="0.2">
      <c r="B4" s="2580" t="str">
        <f>'Single Audit Cover'!A4</f>
        <v>Year Ending June 30, 2017</v>
      </c>
      <c r="C4" s="2580"/>
      <c r="D4" s="2580"/>
      <c r="E4" s="2580"/>
      <c r="F4" s="2580"/>
      <c r="G4" s="2580"/>
      <c r="H4" s="2580"/>
      <c r="I4" s="2580"/>
      <c r="J4" s="2580"/>
      <c r="K4" s="2580"/>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0" t="s">
        <v>1531</v>
      </c>
      <c r="C7" s="2580"/>
      <c r="D7" s="2581"/>
      <c r="E7" s="2581"/>
      <c r="F7" s="2581"/>
      <c r="G7" s="2581"/>
      <c r="H7" s="2581"/>
      <c r="I7" s="2581"/>
      <c r="J7" s="2581"/>
      <c r="K7" s="2581"/>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v>2</v>
      </c>
      <c r="E10" s="1404"/>
      <c r="F10" s="1408" t="s">
        <v>1529</v>
      </c>
      <c r="G10" s="1463" t="s">
        <v>2122</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51.75" customHeight="1" x14ac:dyDescent="0.2">
      <c r="B14" s="2579" t="s">
        <v>2152</v>
      </c>
      <c r="C14" s="2579"/>
      <c r="D14" s="2579"/>
      <c r="E14" s="2579"/>
      <c r="F14" s="2579"/>
      <c r="G14" s="2579"/>
      <c r="H14" s="2579"/>
      <c r="I14" s="2579"/>
      <c r="J14" s="2579"/>
      <c r="K14" s="2579"/>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9" t="s">
        <v>2162</v>
      </c>
      <c r="C17" s="2579"/>
      <c r="D17" s="2579"/>
      <c r="E17" s="2579"/>
      <c r="F17" s="2579"/>
      <c r="G17" s="2579"/>
      <c r="H17" s="2579"/>
      <c r="I17" s="2579"/>
      <c r="J17" s="2579"/>
      <c r="K17" s="2579"/>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2" t="s">
        <v>2163</v>
      </c>
      <c r="C20" s="2582"/>
      <c r="D20" s="2579"/>
      <c r="E20" s="2579"/>
      <c r="F20" s="2579"/>
      <c r="G20" s="2579"/>
      <c r="H20" s="2579"/>
      <c r="I20" s="2579"/>
      <c r="J20" s="2579"/>
      <c r="K20" s="2579"/>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9" t="s">
        <v>2164</v>
      </c>
      <c r="C23" s="2579"/>
      <c r="D23" s="2579"/>
      <c r="E23" s="2579"/>
      <c r="F23" s="2579"/>
      <c r="G23" s="2579"/>
      <c r="H23" s="2579"/>
      <c r="I23" s="2579"/>
      <c r="J23" s="2579"/>
      <c r="K23" s="2579"/>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9" t="s">
        <v>2147</v>
      </c>
      <c r="C26" s="2579"/>
      <c r="D26" s="2579"/>
      <c r="E26" s="2579"/>
      <c r="F26" s="2579"/>
      <c r="G26" s="2579"/>
      <c r="H26" s="2579"/>
      <c r="I26" s="2579"/>
      <c r="J26" s="2579"/>
      <c r="K26" s="2579"/>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3" t="s">
        <v>2148</v>
      </c>
      <c r="C29" s="2583"/>
      <c r="D29" s="2579"/>
      <c r="E29" s="2579"/>
      <c r="F29" s="2579"/>
      <c r="G29" s="2579"/>
      <c r="H29" s="2579"/>
      <c r="I29" s="2579"/>
      <c r="J29" s="2579"/>
      <c r="K29" s="2579"/>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8"/>
      <c r="C32" s="2578"/>
      <c r="D32" s="2579"/>
      <c r="E32" s="2579"/>
      <c r="F32" s="2579"/>
      <c r="G32" s="2579"/>
      <c r="H32" s="2579"/>
      <c r="I32" s="2579"/>
      <c r="J32" s="2579"/>
      <c r="K32" s="2579"/>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G8" sqref="G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4" t="str">
        <f>'Single Audit Cover'!A7</f>
        <v>Central CUSD 4</v>
      </c>
      <c r="C1" s="2584"/>
      <c r="D1" s="2584"/>
      <c r="E1" s="2584"/>
      <c r="F1" s="2584"/>
      <c r="G1" s="2584"/>
      <c r="H1" s="2584"/>
      <c r="I1" s="2584"/>
      <c r="J1" s="2584"/>
      <c r="K1" s="2584"/>
      <c r="L1" s="1490"/>
    </row>
    <row r="2" spans="1:12" ht="12.75" customHeight="1" x14ac:dyDescent="0.2">
      <c r="B2" s="2585">
        <f>'Single Audit Cover'!E7</f>
        <v>32038004026</v>
      </c>
      <c r="C2" s="2585"/>
      <c r="D2" s="2585"/>
      <c r="E2" s="2585"/>
      <c r="F2" s="2585"/>
      <c r="G2" s="2585"/>
      <c r="H2" s="2585"/>
      <c r="I2" s="2585"/>
      <c r="J2" s="2585"/>
      <c r="K2" s="2585"/>
      <c r="L2" s="1489"/>
    </row>
    <row r="3" spans="1:12" ht="12.75" customHeight="1" x14ac:dyDescent="0.2">
      <c r="B3" s="2544" t="s">
        <v>1512</v>
      </c>
      <c r="C3" s="2544"/>
      <c r="D3" s="2544"/>
      <c r="E3" s="2544"/>
      <c r="F3" s="2544"/>
      <c r="G3" s="2544"/>
      <c r="H3" s="2544"/>
      <c r="I3" s="2544"/>
      <c r="J3" s="2544"/>
      <c r="K3" s="2544"/>
      <c r="L3" s="1468"/>
    </row>
    <row r="4" spans="1:12" ht="12.75" customHeight="1" x14ac:dyDescent="0.2">
      <c r="B4" s="2544" t="str">
        <f>'Single Audit Cover'!A4</f>
        <v>Year Ending June 30, 2017</v>
      </c>
      <c r="C4" s="2544"/>
      <c r="D4" s="2544"/>
      <c r="E4" s="2544"/>
      <c r="F4" s="2544"/>
      <c r="G4" s="2544"/>
      <c r="H4" s="2544"/>
      <c r="I4" s="2544"/>
      <c r="J4" s="2544"/>
      <c r="K4" s="2544"/>
      <c r="L4" s="1468"/>
    </row>
    <row r="5" spans="1:12" ht="5.25" customHeight="1" x14ac:dyDescent="0.2">
      <c r="B5" s="1338" t="s">
        <v>1365</v>
      </c>
      <c r="C5" s="1338"/>
      <c r="L5" s="1404"/>
    </row>
    <row r="6" spans="1:12" ht="30.75" customHeight="1" x14ac:dyDescent="0.2">
      <c r="A6" s="1404"/>
      <c r="B6" s="2586" t="s">
        <v>1551</v>
      </c>
      <c r="C6" s="2586"/>
      <c r="D6" s="2586"/>
      <c r="E6" s="2586"/>
      <c r="F6" s="2586"/>
      <c r="G6" s="2586"/>
      <c r="H6" s="2586"/>
      <c r="I6" s="2586"/>
      <c r="J6" s="2586"/>
      <c r="K6" s="2586"/>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7"/>
      <c r="E14" s="2587"/>
      <c r="F14" s="2587"/>
      <c r="H14" s="1407" t="s">
        <v>1545</v>
      </c>
      <c r="I14" s="2588"/>
      <c r="J14" s="2588"/>
      <c r="K14" s="2588"/>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8"/>
      <c r="E16" s="2588"/>
      <c r="F16" s="2588"/>
      <c r="G16" s="2588"/>
      <c r="H16" s="2588"/>
      <c r="I16" s="2588"/>
      <c r="J16" s="2588"/>
      <c r="K16" s="2588"/>
      <c r="L16" s="1404"/>
    </row>
    <row r="17" spans="2:12" ht="13.5" customHeight="1" x14ac:dyDescent="0.2">
      <c r="B17" s="1408" t="s">
        <v>1543</v>
      </c>
      <c r="C17" s="1408"/>
      <c r="D17" s="2589"/>
      <c r="E17" s="2589"/>
      <c r="F17" s="2589"/>
      <c r="G17" s="2589"/>
      <c r="H17" s="2589"/>
      <c r="I17" s="2589"/>
      <c r="J17" s="2589"/>
      <c r="K17" s="2589"/>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9"/>
      <c r="C20" s="2579"/>
      <c r="D20" s="2579"/>
      <c r="E20" s="2579"/>
      <c r="F20" s="2579"/>
      <c r="G20" s="2579"/>
      <c r="H20" s="2579"/>
      <c r="I20" s="2579"/>
      <c r="J20" s="2579"/>
      <c r="K20" s="2579"/>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9"/>
      <c r="C23" s="2579"/>
      <c r="D23" s="2579"/>
      <c r="E23" s="2579"/>
      <c r="F23" s="2579"/>
      <c r="G23" s="2579"/>
      <c r="H23" s="2579"/>
      <c r="I23" s="2579"/>
      <c r="J23" s="2579"/>
      <c r="K23" s="2579"/>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9"/>
      <c r="C26" s="2579"/>
      <c r="D26" s="2579"/>
      <c r="E26" s="2579"/>
      <c r="F26" s="2579"/>
      <c r="G26" s="2579"/>
      <c r="H26" s="2579"/>
      <c r="I26" s="2579"/>
      <c r="J26" s="2579"/>
      <c r="K26" s="2579"/>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9"/>
      <c r="C29" s="2579"/>
      <c r="D29" s="2579"/>
      <c r="E29" s="2579"/>
      <c r="F29" s="2579"/>
      <c r="G29" s="2579"/>
      <c r="H29" s="2579"/>
      <c r="I29" s="2579"/>
      <c r="J29" s="2579"/>
      <c r="K29" s="2579"/>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9"/>
      <c r="C32" s="2579"/>
      <c r="D32" s="2579"/>
      <c r="E32" s="2579"/>
      <c r="F32" s="2579"/>
      <c r="G32" s="2579"/>
      <c r="H32" s="2579"/>
      <c r="I32" s="2579"/>
      <c r="J32" s="2579"/>
      <c r="K32" s="2579"/>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9"/>
      <c r="C35" s="2579"/>
      <c r="D35" s="2579"/>
      <c r="E35" s="2579"/>
      <c r="F35" s="2579"/>
      <c r="G35" s="2579"/>
      <c r="H35" s="2579"/>
      <c r="I35" s="2579"/>
      <c r="J35" s="2579"/>
      <c r="K35" s="2579"/>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9"/>
      <c r="C38" s="2579"/>
      <c r="D38" s="2579"/>
      <c r="E38" s="2579"/>
      <c r="F38" s="2579"/>
      <c r="G38" s="2579"/>
      <c r="H38" s="2579"/>
      <c r="I38" s="2579"/>
      <c r="J38" s="2579"/>
      <c r="K38" s="2579"/>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9"/>
      <c r="C41" s="2579"/>
      <c r="D41" s="2579"/>
      <c r="E41" s="2579"/>
      <c r="F41" s="2579"/>
      <c r="G41" s="2579"/>
      <c r="H41" s="2579"/>
      <c r="I41" s="2579"/>
      <c r="J41" s="2579"/>
      <c r="K41" s="2579"/>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22" sqref="C2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Central CUSD 4</v>
      </c>
      <c r="C1" s="2558"/>
      <c r="D1" s="2558"/>
      <c r="E1" s="1500"/>
    </row>
    <row r="2" spans="2:5" s="1370" customFormat="1" ht="12.75" customHeight="1" x14ac:dyDescent="0.2">
      <c r="B2" s="2560">
        <f>'Single Audit Cover'!E7</f>
        <v>32038004026</v>
      </c>
      <c r="C2" s="2560"/>
      <c r="D2" s="2560"/>
      <c r="E2" s="1499"/>
    </row>
    <row r="3" spans="2:5" s="1331" customFormat="1" ht="12.75" customHeight="1" x14ac:dyDescent="0.2">
      <c r="B3" s="2544" t="s">
        <v>1561</v>
      </c>
      <c r="C3" s="2544"/>
      <c r="D3" s="2544"/>
      <c r="E3" s="2005"/>
    </row>
    <row r="4" spans="2:5" s="1370" customFormat="1" ht="12.75" customHeight="1" x14ac:dyDescent="0.2">
      <c r="B4" s="2590" t="str">
        <f>'Single Audit Cover'!A4</f>
        <v>Year Ending June 30, 2017</v>
      </c>
      <c r="C4" s="2590"/>
      <c r="D4" s="2590"/>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t="s">
        <v>2126</v>
      </c>
      <c r="C7" s="1496" t="s">
        <v>2128</v>
      </c>
      <c r="D7" s="1496" t="s">
        <v>2127</v>
      </c>
      <c r="E7" s="1496"/>
    </row>
    <row r="8" spans="2:5" ht="13.5" customHeight="1" x14ac:dyDescent="0.2">
      <c r="B8" s="1689"/>
      <c r="C8" s="1496" t="s">
        <v>2129</v>
      </c>
      <c r="D8" s="1496"/>
      <c r="E8" s="1496"/>
    </row>
    <row r="9" spans="2:5" ht="13.5" customHeight="1" x14ac:dyDescent="0.2">
      <c r="B9" s="1690"/>
      <c r="C9" s="1409" t="s">
        <v>2130</v>
      </c>
      <c r="D9" s="1409"/>
      <c r="E9" s="1409"/>
    </row>
    <row r="10" spans="2:5" ht="13.5" customHeight="1" x14ac:dyDescent="0.2">
      <c r="B10" s="1689"/>
      <c r="C10" s="1409" t="s">
        <v>2132</v>
      </c>
      <c r="D10" s="1409"/>
      <c r="E10" s="1409"/>
    </row>
    <row r="11" spans="2:5" ht="13.5" customHeight="1" x14ac:dyDescent="0.2">
      <c r="B11" s="1689"/>
      <c r="C11" s="1409" t="s">
        <v>2131</v>
      </c>
      <c r="D11" s="1409"/>
      <c r="E11" s="1409"/>
    </row>
    <row r="12" spans="2:5" ht="13.5" customHeight="1" x14ac:dyDescent="0.2">
      <c r="B12" s="1689"/>
      <c r="C12" s="1409"/>
      <c r="D12" s="1409"/>
      <c r="E12" s="1409"/>
    </row>
    <row r="13" spans="2:5" ht="13.5" customHeight="1" x14ac:dyDescent="0.2">
      <c r="B13" s="1689" t="s">
        <v>2133</v>
      </c>
      <c r="C13" s="1409" t="s">
        <v>2134</v>
      </c>
      <c r="D13" s="1409" t="s">
        <v>2135</v>
      </c>
      <c r="E13" s="1409"/>
    </row>
    <row r="14" spans="2:5" ht="13.5" customHeight="1" x14ac:dyDescent="0.2">
      <c r="B14" s="1689"/>
      <c r="C14" s="1409" t="s">
        <v>2137</v>
      </c>
      <c r="D14" s="1409" t="s">
        <v>2136</v>
      </c>
      <c r="E14" s="1409"/>
    </row>
    <row r="15" spans="2:5" ht="13.5" customHeight="1" x14ac:dyDescent="0.2">
      <c r="B15" s="1689"/>
      <c r="C15" s="1409" t="s">
        <v>2138</v>
      </c>
      <c r="D15" s="1409"/>
      <c r="E15" s="1409"/>
    </row>
    <row r="16" spans="2:5" ht="13.5" customHeight="1" x14ac:dyDescent="0.2">
      <c r="B16" s="1689"/>
      <c r="C16" s="1409" t="s">
        <v>2139</v>
      </c>
      <c r="D16" s="1409"/>
      <c r="E16" s="1409"/>
    </row>
    <row r="17" spans="2:5" ht="13.5" customHeight="1" x14ac:dyDescent="0.2">
      <c r="B17" s="1689"/>
      <c r="C17" s="1409" t="s">
        <v>2141</v>
      </c>
      <c r="D17" s="1409"/>
      <c r="E17" s="1409"/>
    </row>
    <row r="18" spans="2:5" ht="13.5" customHeight="1" x14ac:dyDescent="0.2">
      <c r="B18" s="1689"/>
      <c r="C18" s="1409" t="s">
        <v>2140</v>
      </c>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6" sqref="E1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Central CUSD 4</v>
      </c>
      <c r="C1" s="2558"/>
      <c r="D1" s="2558"/>
      <c r="E1" s="2558"/>
      <c r="F1" s="1490"/>
      <c r="G1" s="1490"/>
      <c r="H1" s="1490"/>
      <c r="I1" s="1490"/>
      <c r="J1" s="1490"/>
      <c r="K1" s="1490"/>
      <c r="L1" s="1490"/>
    </row>
    <row r="2" spans="2:12" ht="13.5" customHeight="1" x14ac:dyDescent="0.2">
      <c r="B2" s="2560">
        <f>'Single Audit Cover'!E7</f>
        <v>32038004026</v>
      </c>
      <c r="C2" s="2560"/>
      <c r="D2" s="2560"/>
      <c r="E2" s="2560"/>
      <c r="F2" s="1489"/>
      <c r="G2" s="1489"/>
      <c r="H2" s="1489"/>
      <c r="I2" s="1489"/>
      <c r="J2" s="1489"/>
      <c r="K2" s="1489"/>
      <c r="L2" s="1489"/>
    </row>
    <row r="3" spans="2:12" ht="13.5" customHeight="1" x14ac:dyDescent="0.2">
      <c r="B3" s="2544" t="s">
        <v>1569</v>
      </c>
      <c r="C3" s="2544"/>
      <c r="D3" s="2544"/>
      <c r="E3" s="2544"/>
      <c r="F3" s="2005"/>
      <c r="G3" s="2005"/>
      <c r="H3" s="2005"/>
      <c r="I3" s="2005"/>
      <c r="J3" s="2005"/>
      <c r="K3" s="2005"/>
      <c r="L3" s="2005"/>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t="s">
        <v>2149</v>
      </c>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t="s">
        <v>2152</v>
      </c>
      <c r="C14" s="2583"/>
      <c r="D14" s="2579"/>
      <c r="E14" s="2579"/>
    </row>
    <row r="15" spans="2:12" ht="13.5" customHeight="1" x14ac:dyDescent="0.2">
      <c r="B15" s="1404"/>
      <c r="C15" s="1404"/>
      <c r="D15" s="1404"/>
    </row>
    <row r="16" spans="2:12" ht="13.5" customHeight="1" x14ac:dyDescent="0.2">
      <c r="B16" s="1305" t="s">
        <v>1564</v>
      </c>
      <c r="C16" s="1305"/>
      <c r="D16" s="1404"/>
      <c r="E16" s="1962" t="s">
        <v>2150</v>
      </c>
    </row>
    <row r="17" spans="2:5" ht="13.5" customHeight="1" x14ac:dyDescent="0.2">
      <c r="B17" s="1404"/>
      <c r="C17" s="1404"/>
      <c r="D17" s="1404"/>
    </row>
    <row r="18" spans="2:5" ht="13.5" customHeight="1" x14ac:dyDescent="0.2">
      <c r="B18" s="1305" t="s">
        <v>1563</v>
      </c>
      <c r="C18" s="1305"/>
      <c r="D18" s="1404"/>
      <c r="E18" s="1496" t="s">
        <v>2151</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Central CUSD 4</v>
      </c>
      <c r="C1" s="2558"/>
      <c r="D1" s="2558"/>
      <c r="E1" s="2558"/>
      <c r="F1" s="1490"/>
      <c r="G1" s="1490"/>
      <c r="H1" s="1490"/>
      <c r="I1" s="1490"/>
      <c r="J1" s="1490"/>
      <c r="K1" s="1490"/>
      <c r="L1" s="1490"/>
    </row>
    <row r="2" spans="2:12" ht="13.5" customHeight="1" x14ac:dyDescent="0.2">
      <c r="B2" s="2560">
        <f>'Single Audit Cover'!E7</f>
        <v>32038004026</v>
      </c>
      <c r="C2" s="2560"/>
      <c r="D2" s="2560"/>
      <c r="E2" s="2560"/>
      <c r="F2" s="1489"/>
      <c r="G2" s="1489"/>
      <c r="H2" s="1489"/>
      <c r="I2" s="1489"/>
      <c r="J2" s="1489"/>
      <c r="K2" s="1489"/>
      <c r="L2" s="1489"/>
    </row>
    <row r="3" spans="2:12" ht="13.5" customHeight="1" x14ac:dyDescent="0.2">
      <c r="B3" s="2544" t="s">
        <v>1569</v>
      </c>
      <c r="C3" s="2544"/>
      <c r="D3" s="2544"/>
      <c r="E3" s="2544"/>
      <c r="F3" s="2109"/>
      <c r="G3" s="2109"/>
      <c r="H3" s="2109"/>
      <c r="I3" s="2109"/>
      <c r="J3" s="2109"/>
      <c r="K3" s="2109"/>
      <c r="L3" s="2109"/>
    </row>
    <row r="4" spans="2:12" ht="13.5" customHeight="1" x14ac:dyDescent="0.2">
      <c r="B4" s="2591" t="str">
        <f>'Single Audit Cover'!A4</f>
        <v>Year Ending June 30, 2017</v>
      </c>
      <c r="C4" s="2591"/>
      <c r="D4" s="2591"/>
      <c r="E4" s="2591"/>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3" t="s">
        <v>2165</v>
      </c>
      <c r="C11" s="2583"/>
      <c r="D11" s="2579"/>
      <c r="E11" s="2579"/>
    </row>
    <row r="12" spans="2:12" ht="13.5" customHeight="1" x14ac:dyDescent="0.2">
      <c r="B12" s="1404"/>
      <c r="C12" s="1404"/>
      <c r="D12" s="1404"/>
    </row>
    <row r="13" spans="2:12" ht="13.5" customHeight="1" x14ac:dyDescent="0.2">
      <c r="B13" s="1305" t="s">
        <v>1565</v>
      </c>
      <c r="C13" s="1305"/>
      <c r="D13" s="1404"/>
    </row>
    <row r="14" spans="2:12" ht="76.5" customHeight="1" x14ac:dyDescent="0.2">
      <c r="B14" s="2583" t="s">
        <v>2166</v>
      </c>
      <c r="C14" s="2583"/>
      <c r="D14" s="2579"/>
      <c r="E14" s="2579"/>
    </row>
    <row r="15" spans="2:12" ht="13.5" customHeight="1" x14ac:dyDescent="0.2">
      <c r="B15" s="1404"/>
      <c r="C15" s="1404"/>
      <c r="D15" s="1404"/>
    </row>
    <row r="16" spans="2:12" ht="13.5" customHeight="1" x14ac:dyDescent="0.2">
      <c r="B16" s="1305" t="s">
        <v>1564</v>
      </c>
      <c r="C16" s="1305"/>
      <c r="D16" s="1404"/>
      <c r="E16" s="2111" t="s">
        <v>2153</v>
      </c>
    </row>
    <row r="17" spans="2:5" ht="13.5" customHeight="1" x14ac:dyDescent="0.2">
      <c r="B17" s="1404"/>
      <c r="C17" s="1404"/>
      <c r="D17" s="1404"/>
      <c r="E17" s="2110"/>
    </row>
    <row r="18" spans="2:5" ht="13.5" customHeight="1" x14ac:dyDescent="0.2">
      <c r="B18" s="1305" t="s">
        <v>1563</v>
      </c>
      <c r="C18" s="1305"/>
      <c r="D18" s="1404"/>
      <c r="E18" s="1496" t="s">
        <v>2151</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32038004026</v>
      </c>
    </row>
    <row r="3" spans="1:2" x14ac:dyDescent="0.2">
      <c r="A3" t="s">
        <v>1110</v>
      </c>
      <c r="B3" s="1221" t="str">
        <f>COVER!A15</f>
        <v>Iroquois</v>
      </c>
    </row>
    <row r="4" spans="1:2" x14ac:dyDescent="0.2">
      <c r="A4" t="s">
        <v>1166</v>
      </c>
      <c r="B4" s="1221" t="str">
        <f>COVER!A17</f>
        <v>Central CUSD 4</v>
      </c>
    </row>
    <row r="5" spans="1:2" x14ac:dyDescent="0.2">
      <c r="A5" t="s">
        <v>799</v>
      </c>
      <c r="B5" s="1221" t="str">
        <f>COVER!A38</f>
        <v>Tonya Evans</v>
      </c>
    </row>
    <row r="6" spans="1:2" x14ac:dyDescent="0.2">
      <c r="A6" t="s">
        <v>804</v>
      </c>
      <c r="B6" s="1221">
        <f>COVER!P35</f>
        <v>0</v>
      </c>
    </row>
    <row r="7" spans="1:2" x14ac:dyDescent="0.2">
      <c r="A7" t="s">
        <v>800</v>
      </c>
      <c r="B7" s="1221">
        <f>COVER!I38</f>
        <v>0</v>
      </c>
    </row>
    <row r="8" spans="1:2" x14ac:dyDescent="0.2">
      <c r="A8" t="s">
        <v>801</v>
      </c>
      <c r="B8" s="1221" t="str">
        <f>COVER!T38</f>
        <v>Dr. Gregg Murphy</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Yes</v>
      </c>
    </row>
    <row r="15" spans="1:2" x14ac:dyDescent="0.2">
      <c r="A15" t="s">
        <v>657</v>
      </c>
      <c r="B15" s="1221" t="str">
        <f>COVER!T23</f>
        <v>0060-001351</v>
      </c>
    </row>
    <row r="16" spans="1:2" x14ac:dyDescent="0.2">
      <c r="A16" t="s">
        <v>490</v>
      </c>
      <c r="B16" s="1221" t="str">
        <f>COVER!T13</f>
        <v>Smith, Koelling, Dykstra, &amp; Ohm, P.C.</v>
      </c>
    </row>
    <row r="17" spans="1:2" x14ac:dyDescent="0.2">
      <c r="A17" t="s">
        <v>1030</v>
      </c>
      <c r="B17" s="1221" t="str">
        <f>COVER!T15</f>
        <v>Marcie Meents Kolberg</v>
      </c>
    </row>
    <row r="18" spans="1:2" x14ac:dyDescent="0.2">
      <c r="A18" t="s">
        <v>1345</v>
      </c>
      <c r="B18" s="1221" t="str">
        <f>COVER!T17</f>
        <v>1605 North Convent</v>
      </c>
    </row>
    <row r="19" spans="1:2" x14ac:dyDescent="0.2">
      <c r="A19" t="s">
        <v>1032</v>
      </c>
      <c r="B19" s="1221" t="str">
        <f>COVER!T25</f>
        <v>marciek@skdocpa.com</v>
      </c>
    </row>
    <row r="20" spans="1:2" x14ac:dyDescent="0.2">
      <c r="A20" t="s">
        <v>1033</v>
      </c>
      <c r="B20" s="1221" t="str">
        <f>COVER!T19</f>
        <v>Bourbonnais</v>
      </c>
    </row>
    <row r="21" spans="1:2" x14ac:dyDescent="0.2">
      <c r="A21" t="s">
        <v>558</v>
      </c>
      <c r="B21" s="1221" t="str">
        <f>COVER!X19</f>
        <v>IL</v>
      </c>
    </row>
    <row r="22" spans="1:2" x14ac:dyDescent="0.2">
      <c r="A22" t="s">
        <v>1034</v>
      </c>
      <c r="B22" s="1221">
        <f>COVER!Z19</f>
        <v>60914</v>
      </c>
    </row>
    <row r="23" spans="1:2" x14ac:dyDescent="0.2">
      <c r="A23" t="s">
        <v>1347</v>
      </c>
      <c r="B23" s="1221" t="str">
        <f>COVER!T21</f>
        <v>815-937-1997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Yes</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Yes</v>
      </c>
    </row>
    <row r="38" spans="1:2" x14ac:dyDescent="0.2">
      <c r="A38" t="s">
        <v>367</v>
      </c>
      <c r="B38" s="1221" t="str">
        <f>IF('Aud Quest 2'!B25="x","Yes",IF('Aud Quest 2'!B25&lt;&gt;"x","0"))</f>
        <v>0</v>
      </c>
    </row>
    <row r="39" spans="1:2" x14ac:dyDescent="0.2">
      <c r="A39" t="s">
        <v>368</v>
      </c>
      <c r="B39" s="1221" t="str">
        <f>IF('Aud Quest 2'!B27="x","Yes",IF('Aud Quest 2'!B27&lt;&gt;"x","0"))</f>
        <v>Yes</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871331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908497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11785</v>
      </c>
      <c r="C91" s="13" t="s">
        <v>653</v>
      </c>
      <c r="D91" s="13" t="str">
        <f t="shared" si="0"/>
        <v>Error?</v>
      </c>
    </row>
    <row r="92" spans="1:4" x14ac:dyDescent="0.2">
      <c r="A92" s="54">
        <v>31</v>
      </c>
      <c r="B92" s="1221">
        <f>'Assets-Liab 5-6'!C39</f>
        <v>839327</v>
      </c>
      <c r="D92" s="13" t="str">
        <f t="shared" si="0"/>
        <v>Error?</v>
      </c>
    </row>
    <row r="93" spans="1:4" x14ac:dyDescent="0.2">
      <c r="A93" s="54">
        <v>32</v>
      </c>
      <c r="B93" s="1221">
        <f>'Assets-Liab 5-6'!C41</f>
        <v>908497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1292648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1292648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1292648</v>
      </c>
      <c r="D123" s="13" t="str">
        <f t="shared" si="0"/>
        <v>Error?</v>
      </c>
    </row>
    <row r="124" spans="1:4" x14ac:dyDescent="0.2">
      <c r="A124" s="54">
        <v>63</v>
      </c>
      <c r="B124" s="1221">
        <f>'Assets-Liab 5-6'!D41</f>
        <v>1292648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81373</v>
      </c>
      <c r="D129" s="13" t="str">
        <f t="shared" si="1"/>
        <v>Error?</v>
      </c>
    </row>
    <row r="130" spans="1:4" x14ac:dyDescent="0.2">
      <c r="A130" s="54">
        <v>69</v>
      </c>
      <c r="B130" s="1221">
        <f>'Assets-Liab 5-6'!E12</f>
        <v>0</v>
      </c>
      <c r="D130" s="13" t="str">
        <f t="shared" si="1"/>
        <v>Error?</v>
      </c>
    </row>
    <row r="131" spans="1:4" x14ac:dyDescent="0.2">
      <c r="A131" s="54">
        <v>70</v>
      </c>
      <c r="B131" s="1221">
        <f>'Assets-Liab 5-6'!E13</f>
        <v>169621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169621</v>
      </c>
      <c r="D140" s="13" t="str">
        <f t="shared" si="1"/>
        <v>Error?</v>
      </c>
    </row>
    <row r="141" spans="1:4" x14ac:dyDescent="0.2">
      <c r="A141" s="54">
        <v>80</v>
      </c>
      <c r="B141" s="1221">
        <f>'Assets-Liab 5-6'!E41</f>
        <v>169621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1074096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1074096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1074096</v>
      </c>
      <c r="D170" s="13" t="str">
        <f t="shared" si="1"/>
        <v>Error?</v>
      </c>
    </row>
    <row r="171" spans="1:4" x14ac:dyDescent="0.2">
      <c r="A171" s="54">
        <v>110</v>
      </c>
      <c r="B171" s="1221">
        <f>'Assets-Liab 5-6'!F41</f>
        <v>1074096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2814</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13989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13989</v>
      </c>
      <c r="D189" s="13" t="str">
        <f t="shared" si="1"/>
        <v>Error?</v>
      </c>
    </row>
    <row r="190" spans="1:4" x14ac:dyDescent="0.2">
      <c r="A190" s="54">
        <v>129</v>
      </c>
      <c r="B190" s="1221">
        <f>'Assets-Liab 5-6'!G41</f>
        <v>13989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69910</v>
      </c>
      <c r="D273" s="13" t="str">
        <f t="shared" si="3"/>
        <v>Error?</v>
      </c>
    </row>
    <row r="274" spans="1:4" x14ac:dyDescent="0.2">
      <c r="A274" s="54">
        <v>213</v>
      </c>
      <c r="B274" s="1221">
        <f>'Assets-Liab 5-6'!M17</f>
        <v>25224518</v>
      </c>
      <c r="D274" s="13" t="str">
        <f t="shared" si="3"/>
        <v>Error?</v>
      </c>
    </row>
    <row r="275" spans="1:4" x14ac:dyDescent="0.2">
      <c r="A275" s="54">
        <v>214</v>
      </c>
      <c r="B275" s="1221">
        <f>'Assets-Liab 5-6'!M18</f>
        <v>230856</v>
      </c>
      <c r="D275" s="13" t="str">
        <f t="shared" si="3"/>
        <v>Error?</v>
      </c>
    </row>
    <row r="276" spans="1:4" x14ac:dyDescent="0.2">
      <c r="A276" s="54">
        <v>215</v>
      </c>
      <c r="B276" s="1221">
        <f>'Assets-Liab 5-6'!M19</f>
        <v>4788884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30314168</v>
      </c>
      <c r="C279" s="13" t="s">
        <v>653</v>
      </c>
      <c r="D279" s="13" t="str">
        <f t="shared" si="3"/>
        <v>Error?</v>
      </c>
    </row>
    <row r="280" spans="1:4" x14ac:dyDescent="0.2">
      <c r="A280" s="54">
        <v>219</v>
      </c>
      <c r="B280" s="1221">
        <f>'Assets-Liab 5-6'!M40</f>
        <v>30314168</v>
      </c>
      <c r="D280" s="13" t="str">
        <f t="shared" si="3"/>
        <v>Error?</v>
      </c>
    </row>
    <row r="281" spans="1:4" x14ac:dyDescent="0.2">
      <c r="A281" s="54">
        <v>220</v>
      </c>
      <c r="B281" s="1221">
        <f>'Assets-Liab 5-6'!M41</f>
        <v>30314168</v>
      </c>
      <c r="C281" s="13" t="s">
        <v>653</v>
      </c>
      <c r="D281" s="13" t="str">
        <f t="shared" si="3"/>
        <v>Error?</v>
      </c>
    </row>
    <row r="282" spans="1:4" x14ac:dyDescent="0.2">
      <c r="A282" s="54">
        <v>221</v>
      </c>
      <c r="B282" s="1221">
        <f>'Assets-Liab 5-6'!N21</f>
        <v>169621</v>
      </c>
      <c r="D282" s="13" t="str">
        <f t="shared" si="3"/>
        <v>Error?</v>
      </c>
    </row>
    <row r="283" spans="1:4" x14ac:dyDescent="0.2">
      <c r="A283" s="54">
        <v>222</v>
      </c>
      <c r="B283" s="1221">
        <f>'Assets-Liab 5-6'!N22</f>
        <v>8859673</v>
      </c>
      <c r="D283" s="13" t="str">
        <f t="shared" si="3"/>
        <v>Error?</v>
      </c>
    </row>
    <row r="284" spans="1:4" x14ac:dyDescent="0.2">
      <c r="A284" s="54">
        <v>223</v>
      </c>
      <c r="B284" s="1221">
        <f>'Assets-Liab 5-6'!N23</f>
        <v>9029294</v>
      </c>
      <c r="C284" s="13" t="s">
        <v>653</v>
      </c>
      <c r="D284" s="13" t="str">
        <f t="shared" si="3"/>
        <v>Error?</v>
      </c>
    </row>
    <row r="285" spans="1:4" x14ac:dyDescent="0.2">
      <c r="A285" s="54">
        <v>224</v>
      </c>
      <c r="B285" s="1221">
        <f>'Assets-Liab 5-6'!N36</f>
        <v>9029294</v>
      </c>
      <c r="D285" s="13" t="str">
        <f t="shared" si="3"/>
        <v>Error?</v>
      </c>
    </row>
    <row r="286" spans="1:4" x14ac:dyDescent="0.2">
      <c r="A286" s="82">
        <v>225</v>
      </c>
      <c r="D286" s="13" t="str">
        <f t="shared" si="3"/>
        <v>OK</v>
      </c>
    </row>
    <row r="287" spans="1:4" x14ac:dyDescent="0.2">
      <c r="A287" s="54">
        <v>226</v>
      </c>
      <c r="B287" s="1221">
        <f>'Assets-Liab 5-6'!N37</f>
        <v>9029294</v>
      </c>
      <c r="C287" s="13" t="s">
        <v>653</v>
      </c>
      <c r="D287" s="13" t="str">
        <f t="shared" si="3"/>
        <v>Error?</v>
      </c>
    </row>
    <row r="288" spans="1:4" x14ac:dyDescent="0.2">
      <c r="A288" s="54">
        <v>227</v>
      </c>
      <c r="B288" s="1221">
        <f>'Assets-Liab 5-6'!N41</f>
        <v>9029294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2594004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311662</v>
      </c>
      <c r="D717" s="13" t="str">
        <f t="shared" si="10"/>
        <v>Error?</v>
      </c>
    </row>
    <row r="718" spans="1:4" x14ac:dyDescent="0.2">
      <c r="A718" s="54">
        <v>657</v>
      </c>
      <c r="B718" s="1221">
        <f>'Expenditures 15-22'!C14</f>
        <v>198899</v>
      </c>
      <c r="D718" s="13" t="str">
        <f t="shared" si="10"/>
        <v>Error?</v>
      </c>
    </row>
    <row r="719" spans="1:4" x14ac:dyDescent="0.2">
      <c r="A719" s="54">
        <v>658</v>
      </c>
      <c r="B719" s="1221">
        <f>'Expenditures 15-22'!C15</f>
        <v>3162</v>
      </c>
      <c r="D719" s="13" t="str">
        <f t="shared" si="10"/>
        <v>Error?</v>
      </c>
    </row>
    <row r="720" spans="1:4" x14ac:dyDescent="0.2">
      <c r="A720" s="54">
        <v>659</v>
      </c>
      <c r="B720" s="1221">
        <f>'Expenditures 15-22'!C33</f>
        <v>4119058</v>
      </c>
      <c r="C720" s="13" t="s">
        <v>653</v>
      </c>
      <c r="D720" s="13" t="str">
        <f t="shared" si="10"/>
        <v>Error?</v>
      </c>
    </row>
    <row r="721" spans="1:4" x14ac:dyDescent="0.2">
      <c r="A721" s="54">
        <v>660</v>
      </c>
      <c r="B721" s="1221">
        <f>'Expenditures 15-22'!C36</f>
        <v>107112</v>
      </c>
      <c r="D721" s="13" t="str">
        <f t="shared" si="10"/>
        <v>Error?</v>
      </c>
    </row>
    <row r="722" spans="1:4" x14ac:dyDescent="0.2">
      <c r="A722" s="54">
        <v>661</v>
      </c>
      <c r="B722" s="1221">
        <f>'Expenditures 15-22'!C37</f>
        <v>134626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61440</v>
      </c>
      <c r="D724" s="13" t="str">
        <f t="shared" si="10"/>
        <v>Error?</v>
      </c>
    </row>
    <row r="725" spans="1:4" x14ac:dyDescent="0.2">
      <c r="A725" s="54">
        <v>664</v>
      </c>
      <c r="B725" s="1221">
        <f>'Expenditures 15-22'!C40</f>
        <v>98550</v>
      </c>
      <c r="D725" s="13" t="str">
        <f t="shared" si="10"/>
        <v>Error?</v>
      </c>
    </row>
    <row r="726" spans="1:4" x14ac:dyDescent="0.2">
      <c r="A726" s="54">
        <v>665</v>
      </c>
      <c r="B726" s="1221">
        <f>'Expenditures 15-22'!C41</f>
        <v>53525</v>
      </c>
      <c r="D726" s="13" t="str">
        <f t="shared" si="10"/>
        <v>Error?</v>
      </c>
    </row>
    <row r="727" spans="1:4" x14ac:dyDescent="0.2">
      <c r="A727" s="54">
        <v>666</v>
      </c>
      <c r="B727" s="1221">
        <f>'Expenditures 15-22'!C42</f>
        <v>455253</v>
      </c>
      <c r="C727" s="13" t="s">
        <v>653</v>
      </c>
      <c r="D727" s="13" t="str">
        <f t="shared" si="10"/>
        <v>Error?</v>
      </c>
    </row>
    <row r="728" spans="1:4" x14ac:dyDescent="0.2">
      <c r="A728" s="54">
        <v>667</v>
      </c>
      <c r="B728" s="1221">
        <f>'Expenditures 15-22'!C44</f>
        <v>16139</v>
      </c>
      <c r="D728" s="13" t="str">
        <f t="shared" si="10"/>
        <v>Error?</v>
      </c>
    </row>
    <row r="729" spans="1:4" x14ac:dyDescent="0.2">
      <c r="A729" s="54">
        <v>668</v>
      </c>
      <c r="B729" s="1221">
        <f>'Expenditures 15-22'!C45</f>
        <v>140376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156515</v>
      </c>
      <c r="C731" s="13" t="s">
        <v>653</v>
      </c>
      <c r="D731" s="13" t="str">
        <f t="shared" si="10"/>
        <v>Error?</v>
      </c>
    </row>
    <row r="732" spans="1:4" x14ac:dyDescent="0.2">
      <c r="A732" s="54">
        <v>671</v>
      </c>
      <c r="B732" s="1221">
        <f>'Expenditures 15-22'!C49</f>
        <v>14237</v>
      </c>
      <c r="D732" s="13" t="str">
        <f t="shared" si="10"/>
        <v>Error?</v>
      </c>
    </row>
    <row r="733" spans="1:4" x14ac:dyDescent="0.2">
      <c r="A733" s="54">
        <v>672</v>
      </c>
      <c r="B733" s="1221">
        <f>'Expenditures 15-22'!C50</f>
        <v>116854</v>
      </c>
      <c r="D733" s="13" t="str">
        <f t="shared" si="10"/>
        <v>Error?</v>
      </c>
    </row>
    <row r="734" spans="1:4" x14ac:dyDescent="0.2">
      <c r="A734" s="54">
        <v>673</v>
      </c>
      <c r="B734" s="1221">
        <f>'Expenditures 15-22'!C53</f>
        <v>131091</v>
      </c>
      <c r="C734" s="13" t="s">
        <v>653</v>
      </c>
      <c r="D734" s="13" t="str">
        <f t="shared" si="10"/>
        <v>Error?</v>
      </c>
    </row>
    <row r="735" spans="1:4" x14ac:dyDescent="0.2">
      <c r="A735" s="54">
        <v>674</v>
      </c>
      <c r="B735" s="1221">
        <f>'Expenditures 15-22'!C55</f>
        <v>437248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437248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80562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184782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265344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50075</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50075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1495526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5614584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595870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71232</v>
      </c>
      <c r="D775" s="13" t="str">
        <f t="shared" si="11"/>
        <v>Error?</v>
      </c>
    </row>
    <row r="776" spans="1:4" x14ac:dyDescent="0.2">
      <c r="A776" s="54">
        <v>715</v>
      </c>
      <c r="B776" s="1221">
        <f>'Expenditures 15-22'!D14</f>
        <v>16499</v>
      </c>
      <c r="D776" s="13" t="str">
        <f t="shared" si="11"/>
        <v>Error?</v>
      </c>
    </row>
    <row r="777" spans="1:4" x14ac:dyDescent="0.2">
      <c r="A777" s="54">
        <v>716</v>
      </c>
      <c r="B777" s="1221">
        <f>'Expenditures 15-22'!D15</f>
        <v>362</v>
      </c>
      <c r="D777" s="13" t="str">
        <f t="shared" si="11"/>
        <v>Error?</v>
      </c>
    </row>
    <row r="778" spans="1:4" x14ac:dyDescent="0.2">
      <c r="A778" s="54">
        <v>717</v>
      </c>
      <c r="B778" s="1221">
        <f>'Expenditures 15-22'!D33</f>
        <v>942984</v>
      </c>
      <c r="C778" s="13" t="s">
        <v>653</v>
      </c>
      <c r="D778" s="13" t="str">
        <f t="shared" si="11"/>
        <v>Error?</v>
      </c>
    </row>
    <row r="779" spans="1:4" x14ac:dyDescent="0.2">
      <c r="A779" s="54">
        <v>718</v>
      </c>
      <c r="B779" s="1221">
        <f>'Expenditures 15-22'!D36</f>
        <v>25085</v>
      </c>
      <c r="D779" s="13" t="str">
        <f t="shared" si="11"/>
        <v>Error?</v>
      </c>
    </row>
    <row r="780" spans="1:4" x14ac:dyDescent="0.2">
      <c r="A780" s="54">
        <v>719</v>
      </c>
      <c r="B780" s="1221">
        <f>'Expenditures 15-22'!D37</f>
        <v>28298</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13546</v>
      </c>
      <c r="D782" s="13" t="str">
        <f t="shared" si="11"/>
        <v>Error?</v>
      </c>
    </row>
    <row r="783" spans="1:4" x14ac:dyDescent="0.2">
      <c r="A783" s="54">
        <v>722</v>
      </c>
      <c r="B783" s="1221">
        <f>'Expenditures 15-22'!D40</f>
        <v>24249</v>
      </c>
      <c r="D783" s="13" t="str">
        <f t="shared" si="11"/>
        <v>Error?</v>
      </c>
    </row>
    <row r="784" spans="1:4" x14ac:dyDescent="0.2">
      <c r="A784" s="54">
        <v>723</v>
      </c>
      <c r="B784" s="1221">
        <f>'Expenditures 15-22'!D41</f>
        <v>6452</v>
      </c>
      <c r="D784" s="13" t="str">
        <f t="shared" si="11"/>
        <v>Error?</v>
      </c>
    </row>
    <row r="785" spans="1:4" x14ac:dyDescent="0.2">
      <c r="A785" s="54">
        <v>724</v>
      </c>
      <c r="B785" s="1221">
        <f>'Expenditures 15-22'!D42</f>
        <v>97630</v>
      </c>
      <c r="C785" s="13" t="s">
        <v>653</v>
      </c>
      <c r="D785" s="13" t="str">
        <f t="shared" si="11"/>
        <v>Error?</v>
      </c>
    </row>
    <row r="786" spans="1:4" x14ac:dyDescent="0.2">
      <c r="A786" s="54">
        <v>725</v>
      </c>
      <c r="B786" s="1221">
        <f>'Expenditures 15-22'!D44</f>
        <v>8669</v>
      </c>
      <c r="D786" s="13" t="str">
        <f t="shared" si="11"/>
        <v>Error?</v>
      </c>
    </row>
    <row r="787" spans="1:4" x14ac:dyDescent="0.2">
      <c r="A787" s="54">
        <v>726</v>
      </c>
      <c r="B787" s="1221">
        <f>'Expenditures 15-22'!D45</f>
        <v>50447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59116</v>
      </c>
      <c r="C789" s="13" t="s">
        <v>653</v>
      </c>
      <c r="D789" s="13" t="str">
        <f t="shared" si="11"/>
        <v>Error?</v>
      </c>
    </row>
    <row r="790" spans="1:4" x14ac:dyDescent="0.2">
      <c r="A790" s="54">
        <v>729</v>
      </c>
      <c r="B790" s="1221">
        <f>'Expenditures 15-22'!D49</f>
        <v>23409</v>
      </c>
      <c r="D790" s="13" t="str">
        <f t="shared" si="11"/>
        <v>Error?</v>
      </c>
    </row>
    <row r="791" spans="1:4" x14ac:dyDescent="0.2">
      <c r="A791" s="54">
        <v>730</v>
      </c>
      <c r="B791" s="1221">
        <f>'Expenditures 15-22'!D50</f>
        <v>38416</v>
      </c>
      <c r="D791" s="13" t="str">
        <f t="shared" si="11"/>
        <v>Error?</v>
      </c>
    </row>
    <row r="792" spans="1:4" x14ac:dyDescent="0.2">
      <c r="A792" s="54">
        <v>731</v>
      </c>
      <c r="B792" s="1221">
        <f>'Expenditures 15-22'!D53</f>
        <v>61825</v>
      </c>
      <c r="C792" s="13" t="s">
        <v>653</v>
      </c>
      <c r="D792" s="13" t="str">
        <f t="shared" si="11"/>
        <v>Error?</v>
      </c>
    </row>
    <row r="793" spans="1:4" x14ac:dyDescent="0.2">
      <c r="A793" s="54">
        <v>732</v>
      </c>
      <c r="B793" s="1221">
        <f>'Expenditures 15-22'!D55</f>
        <v>135557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135557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8090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27280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35370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12817</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12817</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402315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1345299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8999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1804</v>
      </c>
      <c r="D833" s="13" t="str">
        <f t="shared" si="12"/>
        <v>Error?</v>
      </c>
    </row>
    <row r="834" spans="1:4" x14ac:dyDescent="0.2">
      <c r="A834" s="54">
        <v>773</v>
      </c>
      <c r="B834" s="1221">
        <f>'Expenditures 15-22'!E14</f>
        <v>11760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134420</v>
      </c>
      <c r="C836" s="13" t="s">
        <v>653</v>
      </c>
      <c r="D836" s="13" t="str">
        <f t="shared" si="12"/>
        <v>Error?</v>
      </c>
    </row>
    <row r="837" spans="1:4" x14ac:dyDescent="0.2">
      <c r="A837" s="54">
        <v>776</v>
      </c>
      <c r="B837" s="1221">
        <f>'Expenditures 15-22'!E36</f>
        <v>296</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4460</v>
      </c>
      <c r="D839" s="13" t="str">
        <f t="shared" si="12"/>
        <v>Error?</v>
      </c>
    </row>
    <row r="840" spans="1:4" x14ac:dyDescent="0.2">
      <c r="A840" s="54">
        <v>779</v>
      </c>
      <c r="B840" s="1221">
        <f>'Expenditures 15-22'!E39</f>
        <v>1490</v>
      </c>
      <c r="D840" s="13" t="str">
        <f t="shared" si="12"/>
        <v>Error?</v>
      </c>
    </row>
    <row r="841" spans="1:4" x14ac:dyDescent="0.2">
      <c r="A841" s="54">
        <v>780</v>
      </c>
      <c r="B841" s="1221">
        <f>'Expenditures 15-22'!E40</f>
        <v>1335</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7581</v>
      </c>
      <c r="C843" s="13" t="s">
        <v>653</v>
      </c>
      <c r="D843" s="13" t="str">
        <f t="shared" si="12"/>
        <v>Error?</v>
      </c>
    </row>
    <row r="844" spans="1:4" x14ac:dyDescent="0.2">
      <c r="A844" s="54">
        <v>783</v>
      </c>
      <c r="B844" s="1221">
        <f>'Expenditures 15-22'!E44</f>
        <v>9660</v>
      </c>
      <c r="D844" s="13" t="str">
        <f t="shared" si="12"/>
        <v>Error?</v>
      </c>
    </row>
    <row r="845" spans="1:4" x14ac:dyDescent="0.2">
      <c r="A845" s="54">
        <v>784</v>
      </c>
      <c r="B845" s="1221">
        <f>'Expenditures 15-22'!E45</f>
        <v>7679</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17339</v>
      </c>
      <c r="C847" s="13" t="s">
        <v>653</v>
      </c>
      <c r="D847" s="13" t="str">
        <f t="shared" si="12"/>
        <v>Error?</v>
      </c>
    </row>
    <row r="848" spans="1:4" x14ac:dyDescent="0.2">
      <c r="A848" s="54">
        <v>787</v>
      </c>
      <c r="B848" s="1221">
        <f>'Expenditures 15-22'!E49</f>
        <v>56718</v>
      </c>
      <c r="D848" s="13" t="str">
        <f t="shared" si="12"/>
        <v>Error?</v>
      </c>
    </row>
    <row r="849" spans="1:4" x14ac:dyDescent="0.2">
      <c r="A849" s="54">
        <v>788</v>
      </c>
      <c r="B849" s="1221">
        <f>'Expenditures 15-22'!E50</f>
        <v>965</v>
      </c>
      <c r="D849" s="13" t="str">
        <f t="shared" si="12"/>
        <v>Error?</v>
      </c>
    </row>
    <row r="850" spans="1:4" x14ac:dyDescent="0.2">
      <c r="A850" s="54">
        <v>789</v>
      </c>
      <c r="B850" s="1221">
        <f>'Expenditures 15-22'!E53</f>
        <v>58190</v>
      </c>
      <c r="C850" s="13" t="s">
        <v>653</v>
      </c>
      <c r="D850" s="13" t="str">
        <f t="shared" si="12"/>
        <v>Error?</v>
      </c>
    </row>
    <row r="851" spans="1:4" x14ac:dyDescent="0.2">
      <c r="A851" s="54">
        <v>790</v>
      </c>
      <c r="B851" s="1221">
        <f>'Expenditures 15-22'!E55</f>
        <v>44366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44366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9634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1854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11488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122475</v>
      </c>
      <c r="D867" s="13" t="str">
        <f t="shared" si="12"/>
        <v>Error?</v>
      </c>
    </row>
    <row r="868" spans="1:4" x14ac:dyDescent="0.2">
      <c r="A868" s="82">
        <v>807</v>
      </c>
      <c r="D868" s="13" t="str">
        <f t="shared" si="12"/>
        <v>OK</v>
      </c>
    </row>
    <row r="869" spans="1:4" x14ac:dyDescent="0.2">
      <c r="A869" s="54">
        <v>808</v>
      </c>
      <c r="B869" s="1221">
        <f>'Expenditures 15-22'!E72</f>
        <v>122475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261439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479056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90711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8421</v>
      </c>
      <c r="D891" s="13" t="str">
        <f t="shared" si="12"/>
        <v>Error?</v>
      </c>
    </row>
    <row r="892" spans="1:4" x14ac:dyDescent="0.2">
      <c r="A892" s="54">
        <v>831</v>
      </c>
      <c r="B892" s="1221">
        <f>'Expenditures 15-22'!F14</f>
        <v>24171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159708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178</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144</v>
      </c>
      <c r="D898" s="13" t="str">
        <f t="shared" si="13"/>
        <v>Error?</v>
      </c>
    </row>
    <row r="899" spans="1:4" x14ac:dyDescent="0.2">
      <c r="A899" s="54">
        <v>838</v>
      </c>
      <c r="B899" s="1221">
        <f>'Expenditures 15-22'!F40</f>
        <v>620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942</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20357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20357</v>
      </c>
      <c r="C905" s="13" t="s">
        <v>653</v>
      </c>
      <c r="D905" s="13" t="str">
        <f t="shared" si="13"/>
        <v>Error?</v>
      </c>
    </row>
    <row r="906" spans="1:4" x14ac:dyDescent="0.2">
      <c r="A906" s="54">
        <v>845</v>
      </c>
      <c r="B906" s="1221">
        <f>'Expenditures 15-22'!F49</f>
        <v>3897</v>
      </c>
      <c r="D906" s="13" t="str">
        <f t="shared" si="13"/>
        <v>Error?</v>
      </c>
    </row>
    <row r="907" spans="1:4" x14ac:dyDescent="0.2">
      <c r="A907" s="54">
        <v>846</v>
      </c>
      <c r="B907" s="1221">
        <f>'Expenditures 15-22'!F50</f>
        <v>58</v>
      </c>
      <c r="D907" s="13" t="str">
        <f t="shared" si="13"/>
        <v>Error?</v>
      </c>
    </row>
    <row r="908" spans="1:4" x14ac:dyDescent="0.2">
      <c r="A908" s="54">
        <v>847</v>
      </c>
      <c r="B908" s="1221">
        <f>'Expenditures 15-22'!F53</f>
        <v>3955</v>
      </c>
      <c r="C908" s="13" t="s">
        <v>653</v>
      </c>
      <c r="D908" s="13" t="str">
        <f t="shared" si="13"/>
        <v>Error?</v>
      </c>
    </row>
    <row r="909" spans="1:4" x14ac:dyDescent="0.2">
      <c r="A909" s="54">
        <v>848</v>
      </c>
      <c r="B909" s="1221">
        <f>'Expenditures 15-22'!F55</f>
        <v>4809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4809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414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189629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190043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9827</v>
      </c>
      <c r="D925" s="13" t="str">
        <f t="shared" si="13"/>
        <v>Error?</v>
      </c>
    </row>
    <row r="926" spans="1:4" x14ac:dyDescent="0.2">
      <c r="A926" s="82">
        <v>865</v>
      </c>
      <c r="D926" s="13" t="str">
        <f t="shared" si="13"/>
        <v>OK</v>
      </c>
    </row>
    <row r="927" spans="1:4" x14ac:dyDescent="0.2">
      <c r="A927" s="54">
        <v>866</v>
      </c>
      <c r="B927" s="1221">
        <f>'Expenditures 15-22'!F72</f>
        <v>9827</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229933</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389641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29008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32631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72742</v>
      </c>
      <c r="D983" s="13" t="str">
        <f t="shared" si="14"/>
        <v>Error?</v>
      </c>
    </row>
    <row r="984" spans="1:4" x14ac:dyDescent="0.2">
      <c r="A984" s="82">
        <v>923</v>
      </c>
      <c r="D984" s="13" t="str">
        <f t="shared" si="14"/>
        <v>OK</v>
      </c>
    </row>
    <row r="985" spans="1:4" x14ac:dyDescent="0.2">
      <c r="A985" s="54">
        <v>924</v>
      </c>
      <c r="B985" s="1221">
        <f>'Expenditures 15-22'!G72</f>
        <v>72742</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72742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105373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660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4740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6619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13081</v>
      </c>
      <c r="D1022" s="13" t="str">
        <f t="shared" si="14"/>
        <v>Error?</v>
      </c>
    </row>
    <row r="1023" spans="1:4" x14ac:dyDescent="0.2">
      <c r="A1023" s="54">
        <v>962</v>
      </c>
      <c r="B1023" s="1221">
        <f>'Expenditures 15-22'!H50</f>
        <v>845</v>
      </c>
      <c r="D1023" s="13" t="str">
        <f t="shared" ref="D1023:D1086" si="15">IF(ISBLANK(B1023),"OK",IF(A1023-B1023=0,"OK","Error?"))</f>
        <v>Error?</v>
      </c>
    </row>
    <row r="1024" spans="1:4" x14ac:dyDescent="0.2">
      <c r="A1024" s="54">
        <v>963</v>
      </c>
      <c r="B1024" s="1221">
        <f>'Expenditures 15-22'!H53</f>
        <v>13926</v>
      </c>
      <c r="C1024" s="13" t="s">
        <v>653</v>
      </c>
      <c r="D1024" s="13" t="str">
        <f t="shared" si="15"/>
        <v>Error?</v>
      </c>
    </row>
    <row r="1025" spans="1:4" x14ac:dyDescent="0.2">
      <c r="A1025" s="54">
        <v>964</v>
      </c>
      <c r="B1025" s="1221">
        <f>'Expenditures 15-22'!H55</f>
        <v>1279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1279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2880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2880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18085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147929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1455</v>
      </c>
      <c r="D1051" s="13" t="str">
        <f t="shared" si="15"/>
        <v>Error?</v>
      </c>
    </row>
    <row r="1052" spans="1:4" x14ac:dyDescent="0.2">
      <c r="A1052" s="82">
        <v>991</v>
      </c>
      <c r="D1052" s="13" t="str">
        <f t="shared" si="15"/>
        <v>OK</v>
      </c>
    </row>
    <row r="1053" spans="1:4" x14ac:dyDescent="0.2">
      <c r="A1053" s="54">
        <v>992</v>
      </c>
      <c r="B1053" s="1221">
        <f>'Expenditures 15-22'!H110</f>
        <v>1455</v>
      </c>
      <c r="C1053" s="13" t="s">
        <v>653</v>
      </c>
      <c r="D1053" s="13" t="str">
        <f t="shared" si="15"/>
        <v>Error?</v>
      </c>
    </row>
    <row r="1054" spans="1:4" x14ac:dyDescent="0.2">
      <c r="A1054" s="54">
        <v>993</v>
      </c>
      <c r="B1054" s="1221">
        <f>'Expenditures 15-22'!H114</f>
        <v>174088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3319252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393119</v>
      </c>
      <c r="C1105" s="13" t="s">
        <v>653</v>
      </c>
      <c r="D1105" s="13" t="str">
        <f t="shared" si="16"/>
        <v>Error?</v>
      </c>
    </row>
    <row r="1106" spans="1:4" x14ac:dyDescent="0.2">
      <c r="A1106" s="54">
        <v>1045</v>
      </c>
      <c r="B1106" s="1221">
        <f>'Expenditures 15-22'!K14</f>
        <v>256069</v>
      </c>
      <c r="C1106" s="13" t="s">
        <v>653</v>
      </c>
      <c r="D1106" s="13" t="str">
        <f t="shared" si="16"/>
        <v>Error?</v>
      </c>
    </row>
    <row r="1107" spans="1:4" x14ac:dyDescent="0.2">
      <c r="A1107" s="54">
        <v>1046</v>
      </c>
      <c r="B1107" s="1221">
        <f>'Expenditures 15-22'!K15</f>
        <v>3524</v>
      </c>
      <c r="C1107" s="13" t="s">
        <v>653</v>
      </c>
      <c r="D1107" s="13" t="str">
        <f t="shared" si="16"/>
        <v>Error?</v>
      </c>
    </row>
    <row r="1108" spans="1:4" x14ac:dyDescent="0.2">
      <c r="A1108" s="54">
        <v>1047</v>
      </c>
      <c r="B1108" s="1221">
        <f>'Expenditures 15-22'!K33</f>
        <v>5395420</v>
      </c>
      <c r="C1108" s="13" t="s">
        <v>653</v>
      </c>
      <c r="D1108" s="13" t="str">
        <f t="shared" si="16"/>
        <v>Error?</v>
      </c>
    </row>
    <row r="1109" spans="1:4" x14ac:dyDescent="0.2">
      <c r="A1109" s="54">
        <v>1048</v>
      </c>
      <c r="B1109" s="1221">
        <f>'Expenditures 15-22'!K36</f>
        <v>132493</v>
      </c>
      <c r="C1109" s="13" t="s">
        <v>653</v>
      </c>
      <c r="D1109" s="13" t="str">
        <f t="shared" si="16"/>
        <v>Error?</v>
      </c>
    </row>
    <row r="1110" spans="1:4" x14ac:dyDescent="0.2">
      <c r="A1110" s="54">
        <v>1049</v>
      </c>
      <c r="B1110" s="1221">
        <f>'Expenditures 15-22'!K37</f>
        <v>163102</v>
      </c>
      <c r="C1110" s="13" t="s">
        <v>653</v>
      </c>
      <c r="D1110" s="13" t="str">
        <f t="shared" si="16"/>
        <v>Error?</v>
      </c>
    </row>
    <row r="1111" spans="1:4" x14ac:dyDescent="0.2">
      <c r="A1111" s="54">
        <v>1050</v>
      </c>
      <c r="B1111" s="1221">
        <f>'Expenditures 15-22'!K38</f>
        <v>4460</v>
      </c>
      <c r="C1111" s="13" t="s">
        <v>653</v>
      </c>
      <c r="D1111" s="13" t="str">
        <f t="shared" si="16"/>
        <v>Error?</v>
      </c>
    </row>
    <row r="1112" spans="1:4" x14ac:dyDescent="0.2">
      <c r="A1112" s="54">
        <v>1051</v>
      </c>
      <c r="B1112" s="1221">
        <f>'Expenditures 15-22'!K39</f>
        <v>76620</v>
      </c>
      <c r="C1112" s="13" t="s">
        <v>653</v>
      </c>
      <c r="D1112" s="13" t="str">
        <f t="shared" si="16"/>
        <v>Error?</v>
      </c>
    </row>
    <row r="1113" spans="1:4" x14ac:dyDescent="0.2">
      <c r="A1113" s="54">
        <v>1052</v>
      </c>
      <c r="B1113" s="1221">
        <f>'Expenditures 15-22'!K40</f>
        <v>124754</v>
      </c>
      <c r="C1113" s="13" t="s">
        <v>653</v>
      </c>
      <c r="D1113" s="13" t="str">
        <f t="shared" si="16"/>
        <v>Error?</v>
      </c>
    </row>
    <row r="1114" spans="1:4" x14ac:dyDescent="0.2">
      <c r="A1114" s="54">
        <v>1053</v>
      </c>
      <c r="B1114" s="1221">
        <f>'Expenditures 15-22'!K41</f>
        <v>59977</v>
      </c>
      <c r="C1114" s="13" t="s">
        <v>653</v>
      </c>
      <c r="D1114" s="13" t="str">
        <f t="shared" si="16"/>
        <v>Error?</v>
      </c>
    </row>
    <row r="1115" spans="1:4" x14ac:dyDescent="0.2">
      <c r="A1115" s="54">
        <v>1054</v>
      </c>
      <c r="B1115" s="1221">
        <f>'Expenditures 15-22'!K42</f>
        <v>561406</v>
      </c>
      <c r="C1115" s="13" t="s">
        <v>653</v>
      </c>
      <c r="D1115" s="13" t="str">
        <f t="shared" si="16"/>
        <v>Error?</v>
      </c>
    </row>
    <row r="1116" spans="1:4" x14ac:dyDescent="0.2">
      <c r="A1116" s="54">
        <v>1055</v>
      </c>
      <c r="B1116" s="1221">
        <f>'Expenditures 15-22'!K44</f>
        <v>34468</v>
      </c>
      <c r="C1116" s="13" t="s">
        <v>653</v>
      </c>
      <c r="D1116" s="13" t="str">
        <f t="shared" si="16"/>
        <v>Error?</v>
      </c>
    </row>
    <row r="1117" spans="1:4" x14ac:dyDescent="0.2">
      <c r="A1117" s="54">
        <v>1056</v>
      </c>
      <c r="B1117" s="1221">
        <f>'Expenditures 15-22'!K45</f>
        <v>218859</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253327</v>
      </c>
      <c r="C1119" s="13" t="s">
        <v>653</v>
      </c>
      <c r="D1119" s="13" t="str">
        <f t="shared" si="16"/>
        <v>Error?</v>
      </c>
    </row>
    <row r="1120" spans="1:4" x14ac:dyDescent="0.2">
      <c r="A1120" s="54">
        <v>1059</v>
      </c>
      <c r="B1120" s="1221">
        <f>'Expenditures 15-22'!K49</f>
        <v>111342</v>
      </c>
      <c r="C1120" s="13" t="s">
        <v>653</v>
      </c>
      <c r="D1120" s="13" t="str">
        <f t="shared" si="16"/>
        <v>Error?</v>
      </c>
    </row>
    <row r="1121" spans="1:4" x14ac:dyDescent="0.2">
      <c r="A1121" s="54">
        <v>1060</v>
      </c>
      <c r="B1121" s="1221">
        <f>'Expenditures 15-22'!K50</f>
        <v>157138</v>
      </c>
      <c r="C1121" s="13" t="s">
        <v>653</v>
      </c>
      <c r="D1121" s="13" t="str">
        <f t="shared" si="16"/>
        <v>Error?</v>
      </c>
    </row>
    <row r="1122" spans="1:4" x14ac:dyDescent="0.2">
      <c r="A1122" s="54">
        <v>1061</v>
      </c>
      <c r="B1122" s="1221">
        <f>'Expenditures 15-22'!K53</f>
        <v>268987</v>
      </c>
      <c r="C1122" s="13" t="s">
        <v>653</v>
      </c>
      <c r="D1122" s="13" t="str">
        <f t="shared" si="16"/>
        <v>Error?</v>
      </c>
    </row>
    <row r="1123" spans="1:4" x14ac:dyDescent="0.2">
      <c r="A1123" s="54">
        <v>1062</v>
      </c>
      <c r="B1123" s="1221">
        <f>'Expenditures 15-22'!K55</f>
        <v>623259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623259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98700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406425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505125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62892</v>
      </c>
      <c r="C1137" s="13" t="s">
        <v>653</v>
      </c>
      <c r="D1137" s="13" t="str">
        <f t="shared" si="16"/>
        <v>Error?</v>
      </c>
    </row>
    <row r="1138" spans="1:4" x14ac:dyDescent="0.2">
      <c r="A1138" s="82">
        <v>1077</v>
      </c>
      <c r="D1138" s="13" t="str">
        <f t="shared" si="16"/>
        <v>OK</v>
      </c>
    </row>
    <row r="1139" spans="1:4" x14ac:dyDescent="0.2">
      <c r="A1139" s="54">
        <v>1078</v>
      </c>
      <c r="B1139" s="1221">
        <f>'Expenditures 15-22'!K71</f>
        <v>205044</v>
      </c>
      <c r="C1139" s="13" t="s">
        <v>653</v>
      </c>
      <c r="D1139" s="13" t="str">
        <f t="shared" si="16"/>
        <v>Error?</v>
      </c>
    </row>
    <row r="1140" spans="1:4" x14ac:dyDescent="0.2">
      <c r="A1140" s="82">
        <v>1079</v>
      </c>
      <c r="D1140" s="13" t="str">
        <f t="shared" si="16"/>
        <v>OK</v>
      </c>
    </row>
    <row r="1141" spans="1:4" x14ac:dyDescent="0.2">
      <c r="A1141" s="54">
        <v>1080</v>
      </c>
      <c r="B1141" s="1221">
        <f>'Expenditures 15-22'!K72</f>
        <v>267936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2480040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231126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1455</v>
      </c>
      <c r="C1149" s="13" t="s">
        <v>653</v>
      </c>
      <c r="D1149" s="13" t="str">
        <f t="shared" si="16"/>
        <v>Error?</v>
      </c>
    </row>
    <row r="1150" spans="1:4" x14ac:dyDescent="0.2">
      <c r="A1150" s="82">
        <v>1089</v>
      </c>
      <c r="D1150" s="13" t="str">
        <f t="shared" si="16"/>
        <v>OK</v>
      </c>
    </row>
    <row r="1151" spans="1:4" x14ac:dyDescent="0.2">
      <c r="A1151" s="54">
        <v>1090</v>
      </c>
      <c r="B1151" s="1221">
        <f>'Expenditures 15-22'!K110</f>
        <v>1455</v>
      </c>
      <c r="C1151" s="13" t="s">
        <v>653</v>
      </c>
      <c r="D1151" s="13" t="str">
        <f t="shared" ref="D1151:D1214" si="17">IF(ISBLANK(B1151),"OK",IF(A1151-B1151=0,"OK","Error?"))</f>
        <v>Error?</v>
      </c>
    </row>
    <row r="1152" spans="1:4" x14ac:dyDescent="0.2">
      <c r="A1152" s="54">
        <v>1091</v>
      </c>
      <c r="B1152" s="1221">
        <f>'Expenditures 15-22'!K114</f>
        <v>8108041</v>
      </c>
      <c r="C1152" s="13" t="s">
        <v>653</v>
      </c>
      <c r="D1152" s="13" t="str">
        <f t="shared" si="17"/>
        <v>Error?</v>
      </c>
    </row>
    <row r="1153" spans="1:4" x14ac:dyDescent="0.2">
      <c r="A1153" s="54">
        <v>1092</v>
      </c>
      <c r="B1153" s="1221">
        <f>'Expenditures 15-22'!K115</f>
        <v>-236212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413033</v>
      </c>
      <c r="D1221" s="13" t="str">
        <f t="shared" si="18"/>
        <v>Error?</v>
      </c>
    </row>
    <row r="1222" spans="1:4" x14ac:dyDescent="0.2">
      <c r="A1222" s="82">
        <v>1161</v>
      </c>
      <c r="D1222" s="13" t="str">
        <f t="shared" si="18"/>
        <v>OK</v>
      </c>
    </row>
    <row r="1223" spans="1:4" x14ac:dyDescent="0.2">
      <c r="A1223" s="54">
        <v>1162</v>
      </c>
      <c r="B1223" s="1221">
        <f>'Expenditures 15-22'!C127</f>
        <v>413033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413033</v>
      </c>
      <c r="C1225" s="13" t="s">
        <v>653</v>
      </c>
      <c r="D1225" s="13" t="str">
        <f t="shared" si="18"/>
        <v>Error?</v>
      </c>
    </row>
    <row r="1226" spans="1:4" x14ac:dyDescent="0.2">
      <c r="A1226" s="54">
        <v>1165</v>
      </c>
      <c r="B1226" s="1221">
        <f>'Expenditures 15-22'!C150</f>
        <v>413033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58086</v>
      </c>
      <c r="D1229" s="13" t="str">
        <f t="shared" si="18"/>
        <v>Error?</v>
      </c>
    </row>
    <row r="1230" spans="1:4" x14ac:dyDescent="0.2">
      <c r="A1230" s="82">
        <v>1169</v>
      </c>
      <c r="D1230" s="13" t="str">
        <f t="shared" si="18"/>
        <v>OK</v>
      </c>
    </row>
    <row r="1231" spans="1:4" x14ac:dyDescent="0.2">
      <c r="A1231" s="54">
        <v>1170</v>
      </c>
      <c r="B1231" s="1221">
        <f>'Expenditures 15-22'!D127</f>
        <v>58086</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58086</v>
      </c>
      <c r="C1233" s="13" t="s">
        <v>653</v>
      </c>
      <c r="D1233" s="13" t="str">
        <f t="shared" si="18"/>
        <v>Error?</v>
      </c>
    </row>
    <row r="1234" spans="1:4" x14ac:dyDescent="0.2">
      <c r="A1234" s="54">
        <v>1173</v>
      </c>
      <c r="B1234" s="1221">
        <f>'Expenditures 15-22'!D150</f>
        <v>58086</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95</v>
      </c>
      <c r="D1236" s="13" t="str">
        <f t="shared" si="18"/>
        <v>Error?</v>
      </c>
    </row>
    <row r="1237" spans="1:4" x14ac:dyDescent="0.2">
      <c r="A1237" s="54">
        <v>1176</v>
      </c>
      <c r="B1237" s="1221">
        <f>'Expenditures 15-22'!E124</f>
        <v>238421</v>
      </c>
      <c r="D1237" s="13" t="str">
        <f t="shared" si="18"/>
        <v>Error?</v>
      </c>
    </row>
    <row r="1238" spans="1:4" x14ac:dyDescent="0.2">
      <c r="A1238" s="82">
        <v>1177</v>
      </c>
      <c r="D1238" s="13" t="str">
        <f t="shared" si="18"/>
        <v>OK</v>
      </c>
    </row>
    <row r="1239" spans="1:4" x14ac:dyDescent="0.2">
      <c r="A1239" s="54">
        <v>1178</v>
      </c>
      <c r="B1239" s="1221">
        <f>'Expenditures 15-22'!E127</f>
        <v>238516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238516</v>
      </c>
      <c r="C1241" s="13" t="s">
        <v>653</v>
      </c>
      <c r="D1241" s="13" t="str">
        <f t="shared" si="18"/>
        <v>Error?</v>
      </c>
    </row>
    <row r="1242" spans="1:4" x14ac:dyDescent="0.2">
      <c r="A1242" s="54">
        <v>1181</v>
      </c>
      <c r="B1242" s="1221">
        <f>'Expenditures 15-22'!E150</f>
        <v>238516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237540</v>
      </c>
      <c r="D1245" s="13" t="str">
        <f t="shared" si="18"/>
        <v>Error?</v>
      </c>
    </row>
    <row r="1246" spans="1:4" x14ac:dyDescent="0.2">
      <c r="A1246" s="82">
        <v>1185</v>
      </c>
      <c r="D1246" s="13" t="str">
        <f t="shared" si="18"/>
        <v>OK</v>
      </c>
    </row>
    <row r="1247" spans="1:4" x14ac:dyDescent="0.2">
      <c r="A1247" s="54">
        <v>1186</v>
      </c>
      <c r="B1247" s="1221">
        <f>'Expenditures 15-22'!F127</f>
        <v>237540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237540</v>
      </c>
      <c r="C1249" s="13" t="s">
        <v>653</v>
      </c>
      <c r="D1249" s="13" t="str">
        <f t="shared" si="18"/>
        <v>Error?</v>
      </c>
    </row>
    <row r="1250" spans="1:4" x14ac:dyDescent="0.2">
      <c r="A1250" s="54">
        <v>1189</v>
      </c>
      <c r="B1250" s="1221">
        <f>'Expenditures 15-22'!F150</f>
        <v>237540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9996</v>
      </c>
      <c r="D1252" s="13" t="str">
        <f t="shared" si="18"/>
        <v>Error?</v>
      </c>
    </row>
    <row r="1253" spans="1:4" x14ac:dyDescent="0.2">
      <c r="A1253" s="54">
        <v>1192</v>
      </c>
      <c r="B1253" s="1221">
        <f>'Expenditures 15-22'!G124</f>
        <v>10061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20057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20057</v>
      </c>
      <c r="C1258" s="13" t="s">
        <v>653</v>
      </c>
      <c r="D1258" s="13" t="str">
        <f t="shared" si="18"/>
        <v>Error?</v>
      </c>
    </row>
    <row r="1259" spans="1:4" x14ac:dyDescent="0.2">
      <c r="A1259" s="54">
        <v>1198</v>
      </c>
      <c r="B1259" s="1221">
        <f>'Expenditures 15-22'!G150</f>
        <v>20057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5000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5000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5000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5000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15091</v>
      </c>
      <c r="C1275" s="13" t="s">
        <v>653</v>
      </c>
      <c r="D1275" s="13" t="str">
        <f t="shared" si="18"/>
        <v>Error?</v>
      </c>
    </row>
    <row r="1276" spans="1:4" x14ac:dyDescent="0.2">
      <c r="A1276" s="54">
        <v>1215</v>
      </c>
      <c r="B1276" s="1221">
        <f>'Expenditures 15-22'!K124</f>
        <v>957141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972232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972232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972232</v>
      </c>
      <c r="C1288" s="13" t="s">
        <v>653</v>
      </c>
      <c r="D1288" s="13" t="str">
        <f t="shared" si="19"/>
        <v>Error?</v>
      </c>
    </row>
    <row r="1289" spans="1:4" x14ac:dyDescent="0.2">
      <c r="A1289" s="54">
        <v>1228</v>
      </c>
      <c r="B1289" s="1221">
        <f>'Expenditures 15-22'!K151</f>
        <v>165757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42701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1137000</v>
      </c>
      <c r="D1315" s="13" t="str">
        <f t="shared" si="19"/>
        <v>Error?</v>
      </c>
    </row>
    <row r="1316" spans="1:4" x14ac:dyDescent="0.2">
      <c r="A1316" s="54">
        <v>1255</v>
      </c>
      <c r="B1316" s="1221">
        <f>'Expenditures 15-22'!H165</f>
        <v>1551</v>
      </c>
      <c r="D1316" s="13" t="str">
        <f t="shared" si="19"/>
        <v>Error?</v>
      </c>
    </row>
    <row r="1317" spans="1:4" x14ac:dyDescent="0.2">
      <c r="A1317" s="54">
        <v>1256</v>
      </c>
      <c r="B1317" s="1221">
        <f>'Expenditures 15-22'!H166</f>
        <v>1181252</v>
      </c>
      <c r="C1317" s="13" t="s">
        <v>653</v>
      </c>
      <c r="D1317" s="13" t="str">
        <f t="shared" si="19"/>
        <v>Error?</v>
      </c>
    </row>
    <row r="1318" spans="1:4" x14ac:dyDescent="0.2">
      <c r="A1318" s="54">
        <v>1257</v>
      </c>
      <c r="B1318" s="1221">
        <f>'Expenditures 15-22'!H168</f>
        <v>1181252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42701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1137000</v>
      </c>
      <c r="C1329" s="13" t="s">
        <v>653</v>
      </c>
      <c r="D1329" s="13" t="str">
        <f t="shared" si="19"/>
        <v>Error?</v>
      </c>
    </row>
    <row r="1330" spans="1:4" x14ac:dyDescent="0.2">
      <c r="A1330" s="54">
        <v>1269</v>
      </c>
      <c r="B1330" s="1221">
        <f>'Expenditures 15-22'!K165</f>
        <v>1551</v>
      </c>
      <c r="C1330" s="13" t="s">
        <v>653</v>
      </c>
      <c r="D1330" s="13" t="str">
        <f t="shared" si="19"/>
        <v>Error?</v>
      </c>
    </row>
    <row r="1331" spans="1:4" x14ac:dyDescent="0.2">
      <c r="A1331" s="54">
        <v>1270</v>
      </c>
      <c r="B1331" s="1221">
        <f>'Expenditures 15-22'!K166</f>
        <v>1181252</v>
      </c>
      <c r="C1331" s="13" t="s">
        <v>653</v>
      </c>
      <c r="D1331" s="13" t="str">
        <f t="shared" si="19"/>
        <v>Error?</v>
      </c>
    </row>
    <row r="1332" spans="1:4" x14ac:dyDescent="0.2">
      <c r="A1332" s="54">
        <v>1271</v>
      </c>
      <c r="B1332" s="1221">
        <f>'Expenditures 15-22'!K168</f>
        <v>1181252</v>
      </c>
      <c r="C1332" s="13" t="s">
        <v>653</v>
      </c>
      <c r="D1332" s="13" t="str">
        <f t="shared" si="19"/>
        <v>Error?</v>
      </c>
    </row>
    <row r="1333" spans="1:4" x14ac:dyDescent="0.2">
      <c r="A1333" s="54">
        <v>1272</v>
      </c>
      <c r="B1333" s="1221">
        <f>'Expenditures 15-22'!K169</f>
        <v>11910</v>
      </c>
      <c r="C1333" s="13" t="s">
        <v>653</v>
      </c>
      <c r="D1333" s="13" t="str">
        <f t="shared" si="19"/>
        <v>Error?</v>
      </c>
    </row>
    <row r="1334" spans="1:4" x14ac:dyDescent="0.2">
      <c r="A1334" s="82">
        <v>1273</v>
      </c>
      <c r="D1334" s="13" t="str">
        <f t="shared" si="19"/>
        <v>OK</v>
      </c>
    </row>
    <row r="1335" spans="1:4" x14ac:dyDescent="0.2">
      <c r="A1335" s="54">
        <v>1274</v>
      </c>
      <c r="B1335" s="1221">
        <f>'Expenditures 15-22'!C176</f>
        <v>308512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4000</v>
      </c>
      <c r="D1338" s="13" t="str">
        <f t="shared" si="19"/>
        <v>Error?</v>
      </c>
    </row>
    <row r="1339" spans="1:4" x14ac:dyDescent="0.2">
      <c r="A1339" s="54">
        <v>1278</v>
      </c>
      <c r="B1339" s="1221">
        <f>'Expenditures 15-22'!C178</f>
        <v>312512</v>
      </c>
      <c r="C1339" s="13" t="s">
        <v>653</v>
      </c>
      <c r="D1339" s="13" t="str">
        <f t="shared" si="19"/>
        <v>Error?</v>
      </c>
    </row>
    <row r="1340" spans="1:4" x14ac:dyDescent="0.2">
      <c r="A1340" s="54">
        <v>1279</v>
      </c>
      <c r="B1340" s="1221">
        <f>'Expenditures 15-22'!C204</f>
        <v>312512</v>
      </c>
      <c r="C1340" s="13" t="s">
        <v>653</v>
      </c>
      <c r="D1340" s="13" t="str">
        <f t="shared" si="19"/>
        <v>Error?</v>
      </c>
    </row>
    <row r="1341" spans="1:4" x14ac:dyDescent="0.2">
      <c r="A1341" s="54">
        <v>1280</v>
      </c>
      <c r="B1341" s="1221">
        <f>'Expenditures 15-22'!D176</f>
        <v>13412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507</v>
      </c>
      <c r="D1344" s="13" t="str">
        <f t="shared" si="20"/>
        <v>Error?</v>
      </c>
    </row>
    <row r="1345" spans="1:4" x14ac:dyDescent="0.2">
      <c r="A1345" s="54">
        <v>1284</v>
      </c>
      <c r="B1345" s="1221">
        <f>'Expenditures 15-22'!D178</f>
        <v>13919</v>
      </c>
      <c r="C1345" s="13" t="s">
        <v>653</v>
      </c>
      <c r="D1345" s="13" t="str">
        <f t="shared" si="20"/>
        <v>Error?</v>
      </c>
    </row>
    <row r="1346" spans="1:4" x14ac:dyDescent="0.2">
      <c r="A1346" s="54">
        <v>1285</v>
      </c>
      <c r="B1346" s="1221">
        <f>'Expenditures 15-22'!D204</f>
        <v>13919</v>
      </c>
      <c r="C1346" s="13" t="s">
        <v>653</v>
      </c>
      <c r="D1346" s="13" t="str">
        <f t="shared" si="20"/>
        <v>Error?</v>
      </c>
    </row>
    <row r="1347" spans="1:4" x14ac:dyDescent="0.2">
      <c r="A1347" s="54">
        <v>1286</v>
      </c>
      <c r="B1347" s="1221">
        <f>'Expenditures 15-22'!E176</f>
        <v>294320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294320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294320</v>
      </c>
      <c r="C1353" s="13" t="s">
        <v>653</v>
      </c>
      <c r="D1353" s="13" t="str">
        <f t="shared" si="20"/>
        <v>Error?</v>
      </c>
    </row>
    <row r="1354" spans="1:4" x14ac:dyDescent="0.2">
      <c r="A1354" s="54">
        <v>1293</v>
      </c>
      <c r="B1354" s="1221">
        <f>'Expenditures 15-22'!F176</f>
        <v>60627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60627</v>
      </c>
      <c r="C1358" s="13" t="s">
        <v>653</v>
      </c>
      <c r="D1358" s="13" t="str">
        <f t="shared" si="20"/>
        <v>Error?</v>
      </c>
    </row>
    <row r="1359" spans="1:4" x14ac:dyDescent="0.2">
      <c r="A1359" s="54">
        <v>1298</v>
      </c>
      <c r="B1359" s="1221">
        <f>'Expenditures 15-22'!F204</f>
        <v>60627</v>
      </c>
      <c r="C1359" s="13" t="s">
        <v>653</v>
      </c>
      <c r="D1359" s="13" t="str">
        <f t="shared" si="20"/>
        <v>Error?</v>
      </c>
    </row>
    <row r="1360" spans="1:4" x14ac:dyDescent="0.2">
      <c r="A1360" s="54">
        <v>1299</v>
      </c>
      <c r="B1360" s="1221">
        <f>'Expenditures 15-22'!G176</f>
        <v>614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614</v>
      </c>
      <c r="C1364" s="13" t="s">
        <v>653</v>
      </c>
      <c r="D1364" s="13" t="str">
        <f t="shared" si="20"/>
        <v>Error?</v>
      </c>
    </row>
    <row r="1365" spans="1:4" x14ac:dyDescent="0.2">
      <c r="A1365" s="54">
        <v>1304</v>
      </c>
      <c r="B1365" s="1221">
        <f>'Expenditures 15-22'!G204</f>
        <v>614</v>
      </c>
      <c r="C1365" s="13" t="s">
        <v>653</v>
      </c>
      <c r="D1365" s="13" t="str">
        <f t="shared" si="20"/>
        <v>Error?</v>
      </c>
    </row>
    <row r="1366" spans="1:4" x14ac:dyDescent="0.2">
      <c r="A1366" s="54">
        <v>1305</v>
      </c>
      <c r="B1366" s="1221">
        <f>'Expenditures 15-22'!H176</f>
        <v>574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574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574</v>
      </c>
      <c r="C1376" s="13" t="s">
        <v>653</v>
      </c>
      <c r="D1376" s="13" t="str">
        <f t="shared" si="20"/>
        <v>Error?</v>
      </c>
    </row>
    <row r="1377" spans="1:4" x14ac:dyDescent="0.2">
      <c r="A1377" s="54">
        <v>1316</v>
      </c>
      <c r="B1377" s="1221">
        <f>'Expenditures 15-22'!K176</f>
        <v>678059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4507</v>
      </c>
      <c r="C1380" s="13" t="s">
        <v>653</v>
      </c>
      <c r="D1380" s="13" t="str">
        <f t="shared" si="20"/>
        <v>Error?</v>
      </c>
    </row>
    <row r="1381" spans="1:4" x14ac:dyDescent="0.2">
      <c r="A1381" s="54">
        <v>1320</v>
      </c>
      <c r="B1381" s="1221">
        <f>'Expenditures 15-22'!K178</f>
        <v>682566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682566</v>
      </c>
      <c r="C1388" s="13" t="s">
        <v>653</v>
      </c>
      <c r="D1388" s="13" t="str">
        <f t="shared" si="20"/>
        <v>Error?</v>
      </c>
    </row>
    <row r="1389" spans="1:4" x14ac:dyDescent="0.2">
      <c r="A1389" s="54">
        <v>1328</v>
      </c>
      <c r="B1389" s="1221">
        <f>'Expenditures 15-22'!K205</f>
        <v>-37349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4429</v>
      </c>
      <c r="D1407" s="13" t="str">
        <f t="shared" ref="D1407:D1470" si="21">IF(ISBLANK(B1407),"OK",IF(A1407-B1407=0,"OK","Error?"))</f>
        <v>Error?</v>
      </c>
    </row>
    <row r="1408" spans="1:4" x14ac:dyDescent="0.2">
      <c r="A1408" s="54">
        <v>1347</v>
      </c>
      <c r="B1408" s="1221">
        <f>'Expenditures 15-22'!D217</f>
        <v>3417</v>
      </c>
      <c r="D1408" s="13" t="str">
        <f t="shared" si="21"/>
        <v>Error?</v>
      </c>
    </row>
    <row r="1409" spans="1:4" x14ac:dyDescent="0.2">
      <c r="A1409" s="54">
        <v>1348</v>
      </c>
      <c r="B1409" s="1221">
        <f>'Expenditures 15-22'!D218</f>
        <v>46</v>
      </c>
      <c r="D1409" s="13" t="str">
        <f t="shared" si="21"/>
        <v>Error?</v>
      </c>
    </row>
    <row r="1410" spans="1:4" x14ac:dyDescent="0.2">
      <c r="A1410" s="54">
        <v>1349</v>
      </c>
      <c r="B1410" s="1221">
        <f>'Expenditures 15-22'!D223</f>
        <v>130856</v>
      </c>
      <c r="C1410" s="13" t="s">
        <v>653</v>
      </c>
      <c r="D1410" s="13" t="str">
        <f t="shared" si="21"/>
        <v>Error?</v>
      </c>
    </row>
    <row r="1411" spans="1:4" x14ac:dyDescent="0.2">
      <c r="A1411" s="54">
        <v>1350</v>
      </c>
      <c r="B1411" s="1221">
        <f>'Expenditures 15-22'!D226</f>
        <v>1601</v>
      </c>
      <c r="D1411" s="13" t="str">
        <f t="shared" si="21"/>
        <v>Error?</v>
      </c>
    </row>
    <row r="1412" spans="1:4" x14ac:dyDescent="0.2">
      <c r="A1412" s="54">
        <v>1351</v>
      </c>
      <c r="B1412" s="1221">
        <f>'Expenditures 15-22'!D227</f>
        <v>1819</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573</v>
      </c>
      <c r="D1414" s="13" t="str">
        <f t="shared" si="21"/>
        <v>Error?</v>
      </c>
    </row>
    <row r="1415" spans="1:4" x14ac:dyDescent="0.2">
      <c r="A1415" s="54">
        <v>1354</v>
      </c>
      <c r="B1415" s="1221">
        <f>'Expenditures 15-22'!D230</f>
        <v>1295</v>
      </c>
      <c r="D1415" s="13" t="str">
        <f t="shared" si="21"/>
        <v>Error?</v>
      </c>
    </row>
    <row r="1416" spans="1:4" x14ac:dyDescent="0.2">
      <c r="A1416" s="54">
        <v>1355</v>
      </c>
      <c r="B1416" s="1221">
        <f>'Expenditures 15-22'!D231</f>
        <v>11025</v>
      </c>
      <c r="D1416" s="13" t="str">
        <f t="shared" si="21"/>
        <v>Error?</v>
      </c>
    </row>
    <row r="1417" spans="1:4" x14ac:dyDescent="0.2">
      <c r="A1417" s="54">
        <v>1356</v>
      </c>
      <c r="B1417" s="1221">
        <f>'Expenditures 15-22'!D232</f>
        <v>16313</v>
      </c>
      <c r="C1417" s="13" t="s">
        <v>653</v>
      </c>
      <c r="D1417" s="13" t="str">
        <f t="shared" si="21"/>
        <v>Error?</v>
      </c>
    </row>
    <row r="1418" spans="1:4" x14ac:dyDescent="0.2">
      <c r="A1418" s="54">
        <v>1357</v>
      </c>
      <c r="B1418" s="1221">
        <f>'Expenditures 15-22'!D234</f>
        <v>235</v>
      </c>
      <c r="D1418" s="13" t="str">
        <f t="shared" si="21"/>
        <v>Error?</v>
      </c>
    </row>
    <row r="1419" spans="1:4" x14ac:dyDescent="0.2">
      <c r="A1419" s="54">
        <v>1358</v>
      </c>
      <c r="B1419" s="1221">
        <f>'Expenditures 15-22'!D235</f>
        <v>18741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18976</v>
      </c>
      <c r="C1421" s="13" t="s">
        <v>653</v>
      </c>
      <c r="D1421" s="13" t="str">
        <f t="shared" si="21"/>
        <v>Error?</v>
      </c>
    </row>
    <row r="1422" spans="1:4" x14ac:dyDescent="0.2">
      <c r="A1422" s="54">
        <v>1361</v>
      </c>
      <c r="B1422" s="1221">
        <f>'Expenditures 15-22'!D239</f>
        <v>3380</v>
      </c>
      <c r="D1422" s="13" t="str">
        <f t="shared" si="21"/>
        <v>Error?</v>
      </c>
    </row>
    <row r="1423" spans="1:4" x14ac:dyDescent="0.2">
      <c r="A1423" s="54">
        <v>1362</v>
      </c>
      <c r="B1423" s="1221">
        <f>'Expenditures 15-22'!D240</f>
        <v>5316</v>
      </c>
      <c r="D1423" s="13" t="str">
        <f t="shared" si="21"/>
        <v>Error?</v>
      </c>
    </row>
    <row r="1424" spans="1:4" x14ac:dyDescent="0.2">
      <c r="A1424" s="54">
        <v>1363</v>
      </c>
      <c r="B1424" s="1221">
        <f>'Expenditures 15-22'!D251</f>
        <v>8696</v>
      </c>
      <c r="C1424" s="13" t="s">
        <v>653</v>
      </c>
      <c r="D1424" s="13" t="str">
        <f t="shared" si="21"/>
        <v>Error?</v>
      </c>
    </row>
    <row r="1425" spans="1:4" x14ac:dyDescent="0.2">
      <c r="A1425" s="54">
        <v>1364</v>
      </c>
      <c r="B1425" s="1221">
        <f>'Expenditures 15-22'!D253</f>
        <v>27563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27563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15471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93698</v>
      </c>
      <c r="D1431" s="13" t="str">
        <f t="shared" si="21"/>
        <v>Error?</v>
      </c>
    </row>
    <row r="1432" spans="1:4" x14ac:dyDescent="0.2">
      <c r="A1432" s="54">
        <v>1371</v>
      </c>
      <c r="B1432" s="1221">
        <f>'Expenditures 15-22'!D261</f>
        <v>50278</v>
      </c>
      <c r="D1432" s="13" t="str">
        <f t="shared" si="21"/>
        <v>Error?</v>
      </c>
    </row>
    <row r="1433" spans="1:4" x14ac:dyDescent="0.2">
      <c r="A1433" s="54">
        <v>1372</v>
      </c>
      <c r="B1433" s="1221">
        <f>'Expenditures 15-22'!D262</f>
        <v>40124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199571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668</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668</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271787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402643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4429</v>
      </c>
      <c r="C1471" s="13" t="s">
        <v>653</v>
      </c>
      <c r="D1471" s="13" t="str">
        <f t="shared" ref="D1471:D1534" si="22">IF(ISBLANK(B1471),"OK",IF(A1471-B1471=0,"OK","Error?"))</f>
        <v>Error?</v>
      </c>
    </row>
    <row r="1472" spans="1:4" x14ac:dyDescent="0.2">
      <c r="A1472" s="54">
        <v>1411</v>
      </c>
      <c r="B1472" s="1221">
        <f>'Expenditures 15-22'!K217</f>
        <v>3417</v>
      </c>
      <c r="C1472" s="13" t="s">
        <v>653</v>
      </c>
      <c r="D1472" s="13" t="str">
        <f t="shared" si="22"/>
        <v>Error?</v>
      </c>
    </row>
    <row r="1473" spans="1:4" x14ac:dyDescent="0.2">
      <c r="A1473" s="54">
        <v>1412</v>
      </c>
      <c r="B1473" s="1221">
        <f>'Expenditures 15-22'!K218</f>
        <v>46</v>
      </c>
      <c r="C1473" s="13" t="s">
        <v>653</v>
      </c>
      <c r="D1473" s="13" t="str">
        <f t="shared" si="22"/>
        <v>Error?</v>
      </c>
    </row>
    <row r="1474" spans="1:4" x14ac:dyDescent="0.2">
      <c r="A1474" s="54">
        <v>1413</v>
      </c>
      <c r="B1474" s="1221">
        <f>'Expenditures 15-22'!K223</f>
        <v>130856</v>
      </c>
      <c r="C1474" s="13" t="s">
        <v>653</v>
      </c>
      <c r="D1474" s="13" t="str">
        <f t="shared" si="22"/>
        <v>Error?</v>
      </c>
    </row>
    <row r="1475" spans="1:4" x14ac:dyDescent="0.2">
      <c r="A1475" s="54">
        <v>1414</v>
      </c>
      <c r="B1475" s="1221">
        <f>'Expenditures 15-22'!K226</f>
        <v>1601</v>
      </c>
      <c r="C1475" s="13" t="s">
        <v>653</v>
      </c>
      <c r="D1475" s="13" t="str">
        <f t="shared" si="22"/>
        <v>Error?</v>
      </c>
    </row>
    <row r="1476" spans="1:4" x14ac:dyDescent="0.2">
      <c r="A1476" s="54">
        <v>1415</v>
      </c>
      <c r="B1476" s="1221">
        <f>'Expenditures 15-22'!K227</f>
        <v>1819</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573</v>
      </c>
      <c r="C1478" s="13" t="s">
        <v>653</v>
      </c>
      <c r="D1478" s="13" t="str">
        <f t="shared" si="22"/>
        <v>Error?</v>
      </c>
    </row>
    <row r="1479" spans="1:4" x14ac:dyDescent="0.2">
      <c r="A1479" s="54">
        <v>1418</v>
      </c>
      <c r="B1479" s="1221">
        <f>'Expenditures 15-22'!K230</f>
        <v>1295</v>
      </c>
      <c r="C1479" s="13" t="s">
        <v>653</v>
      </c>
      <c r="D1479" s="13" t="str">
        <f t="shared" si="22"/>
        <v>Error?</v>
      </c>
    </row>
    <row r="1480" spans="1:4" x14ac:dyDescent="0.2">
      <c r="A1480" s="54">
        <v>1419</v>
      </c>
      <c r="B1480" s="1221">
        <f>'Expenditures 15-22'!K231</f>
        <v>11025</v>
      </c>
      <c r="C1480" s="13" t="s">
        <v>653</v>
      </c>
      <c r="D1480" s="13" t="str">
        <f t="shared" si="22"/>
        <v>Error?</v>
      </c>
    </row>
    <row r="1481" spans="1:4" x14ac:dyDescent="0.2">
      <c r="A1481" s="54">
        <v>1420</v>
      </c>
      <c r="B1481" s="1221">
        <f>'Expenditures 15-22'!K232</f>
        <v>16313</v>
      </c>
      <c r="C1481" s="13" t="s">
        <v>653</v>
      </c>
      <c r="D1481" s="13" t="str">
        <f t="shared" si="22"/>
        <v>Error?</v>
      </c>
    </row>
    <row r="1482" spans="1:4" x14ac:dyDescent="0.2">
      <c r="A1482" s="54">
        <v>1421</v>
      </c>
      <c r="B1482" s="1221">
        <f>'Expenditures 15-22'!K234</f>
        <v>235</v>
      </c>
      <c r="C1482" s="13" t="s">
        <v>653</v>
      </c>
      <c r="D1482" s="13" t="str">
        <f t="shared" si="22"/>
        <v>Error?</v>
      </c>
    </row>
    <row r="1483" spans="1:4" x14ac:dyDescent="0.2">
      <c r="A1483" s="54">
        <v>1422</v>
      </c>
      <c r="B1483" s="1221">
        <f>'Expenditures 15-22'!K235</f>
        <v>18741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18976</v>
      </c>
      <c r="C1485" s="13" t="s">
        <v>653</v>
      </c>
      <c r="D1485" s="13" t="str">
        <f t="shared" si="22"/>
        <v>Error?</v>
      </c>
    </row>
    <row r="1486" spans="1:4" x14ac:dyDescent="0.2">
      <c r="A1486" s="54">
        <v>1425</v>
      </c>
      <c r="B1486" s="1221">
        <f>'Expenditures 15-22'!K239</f>
        <v>3380</v>
      </c>
      <c r="C1486" s="13" t="s">
        <v>653</v>
      </c>
      <c r="D1486" s="13" t="str">
        <f t="shared" si="22"/>
        <v>Error?</v>
      </c>
    </row>
    <row r="1487" spans="1:4" x14ac:dyDescent="0.2">
      <c r="A1487" s="54">
        <v>1426</v>
      </c>
      <c r="B1487" s="1221">
        <f>'Expenditures 15-22'!K240</f>
        <v>5316</v>
      </c>
      <c r="C1487" s="13" t="s">
        <v>653</v>
      </c>
      <c r="D1487" s="13" t="str">
        <f t="shared" si="22"/>
        <v>Error?</v>
      </c>
    </row>
    <row r="1488" spans="1:4" x14ac:dyDescent="0.2">
      <c r="A1488" s="54">
        <v>1427</v>
      </c>
      <c r="B1488" s="1221">
        <f>'Expenditures 15-22'!K251</f>
        <v>8696</v>
      </c>
      <c r="C1488" s="13" t="s">
        <v>653</v>
      </c>
      <c r="D1488" s="13" t="str">
        <f t="shared" si="22"/>
        <v>Error?</v>
      </c>
    </row>
    <row r="1489" spans="1:4" x14ac:dyDescent="0.2">
      <c r="A1489" s="54">
        <v>1428</v>
      </c>
      <c r="B1489" s="1221">
        <f>'Expenditures 15-22'!K253</f>
        <v>27563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27563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15471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93698</v>
      </c>
      <c r="C1495" s="13" t="s">
        <v>653</v>
      </c>
      <c r="D1495" s="13" t="str">
        <f t="shared" si="22"/>
        <v>Error?</v>
      </c>
    </row>
    <row r="1496" spans="1:4" x14ac:dyDescent="0.2">
      <c r="A1496" s="54">
        <v>1435</v>
      </c>
      <c r="B1496" s="1221">
        <f>'Expenditures 15-22'!K261</f>
        <v>50278</v>
      </c>
      <c r="C1496" s="13" t="s">
        <v>653</v>
      </c>
      <c r="D1496" s="13" t="str">
        <f t="shared" si="22"/>
        <v>Error?</v>
      </c>
    </row>
    <row r="1497" spans="1:4" x14ac:dyDescent="0.2">
      <c r="A1497" s="54">
        <v>1436</v>
      </c>
      <c r="B1497" s="1221">
        <f>'Expenditures 15-22'!K262</f>
        <v>40124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199571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668</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668</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271787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402643</v>
      </c>
      <c r="C1517" s="13" t="s">
        <v>653</v>
      </c>
      <c r="D1517" s="13" t="str">
        <f t="shared" si="22"/>
        <v>Error?</v>
      </c>
    </row>
    <row r="1518" spans="1:4" x14ac:dyDescent="0.2">
      <c r="A1518" s="54">
        <v>1457</v>
      </c>
      <c r="B1518" s="1221">
        <f>'Expenditures 15-22'!K289</f>
        <v>-14421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1132924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896712</v>
      </c>
      <c r="C1630" s="13" t="s">
        <v>653</v>
      </c>
      <c r="D1630" s="13" t="str">
        <f t="shared" si="24"/>
        <v>Error?</v>
      </c>
    </row>
    <row r="1631" spans="1:4" x14ac:dyDescent="0.2">
      <c r="A1631" s="54">
        <v>1570</v>
      </c>
      <c r="B1631" s="1221">
        <f>'Acct Summary 7-8'!D79</f>
        <v>1126891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1292648</v>
      </c>
      <c r="C1644" s="13" t="s">
        <v>653</v>
      </c>
      <c r="D1644" s="13" t="str">
        <f t="shared" si="24"/>
        <v>Error?</v>
      </c>
    </row>
    <row r="1645" spans="1:4" x14ac:dyDescent="0.2">
      <c r="A1645" s="54">
        <v>1584</v>
      </c>
      <c r="B1645" s="1221">
        <f>'Acct Summary 7-8'!E79</f>
        <v>157711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169621</v>
      </c>
      <c r="C1658" s="13" t="s">
        <v>653</v>
      </c>
      <c r="D1658" s="13" t="str">
        <f t="shared" si="24"/>
        <v>Error?</v>
      </c>
    </row>
    <row r="1659" spans="1:4" x14ac:dyDescent="0.2">
      <c r="A1659" s="54">
        <v>1598</v>
      </c>
      <c r="B1659" s="1221">
        <f>'Acct Summary 7-8'!F79</f>
        <v>1111445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1074096</v>
      </c>
      <c r="C1672" s="13" t="s">
        <v>653</v>
      </c>
      <c r="D1672" s="13" t="str">
        <f t="shared" si="25"/>
        <v>Error?</v>
      </c>
    </row>
    <row r="1673" spans="1:4" x14ac:dyDescent="0.2">
      <c r="A1673" s="54">
        <v>1612</v>
      </c>
      <c r="B1673" s="1221">
        <f>'Acct Summary 7-8'!G79</f>
        <v>28410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13989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3519854</v>
      </c>
      <c r="C1744" s="13" t="s">
        <v>653</v>
      </c>
      <c r="D1744" s="13" t="str">
        <f t="shared" si="26"/>
        <v>Error?</v>
      </c>
    </row>
    <row r="1745" spans="1:5" x14ac:dyDescent="0.2">
      <c r="A1745" s="54">
        <v>1684</v>
      </c>
      <c r="B1745" s="1221">
        <f>'Tax Sched 24'!B5</f>
        <v>567720</v>
      </c>
      <c r="C1745" s="13" t="s">
        <v>653</v>
      </c>
      <c r="D1745" s="13" t="str">
        <f t="shared" si="26"/>
        <v>Error?</v>
      </c>
    </row>
    <row r="1746" spans="1:5" x14ac:dyDescent="0.2">
      <c r="A1746" s="54">
        <v>1685</v>
      </c>
      <c r="B1746" s="1221">
        <f>'Tax Sched 24'!B6</f>
        <v>1186963</v>
      </c>
      <c r="C1746" s="13" t="s">
        <v>653</v>
      </c>
      <c r="D1746" s="13" t="str">
        <f t="shared" si="26"/>
        <v>Error?</v>
      </c>
    </row>
    <row r="1747" spans="1:5" x14ac:dyDescent="0.2">
      <c r="A1747" s="54">
        <v>1686</v>
      </c>
      <c r="B1747" s="1221">
        <f>'Tax Sched 24'!B7</f>
        <v>227090</v>
      </c>
      <c r="C1747" s="13" t="s">
        <v>653</v>
      </c>
      <c r="D1747" s="13" t="str">
        <f t="shared" si="26"/>
        <v>Error?</v>
      </c>
    </row>
    <row r="1748" spans="1:5" x14ac:dyDescent="0.2">
      <c r="A1748" s="54">
        <v>1687</v>
      </c>
      <c r="B1748" s="1221">
        <f>'Tax Sched 24'!B8</f>
        <v>191882</v>
      </c>
      <c r="C1748" s="13" t="s">
        <v>653</v>
      </c>
      <c r="D1748" s="13" t="str">
        <f t="shared" si="26"/>
        <v>Error?</v>
      </c>
    </row>
    <row r="1749" spans="1:5" x14ac:dyDescent="0.2">
      <c r="A1749" s="54">
        <v>1688</v>
      </c>
      <c r="B1749" s="1221">
        <f>'Tax Sched 24'!B10</f>
        <v>56773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150990</v>
      </c>
      <c r="C1752" s="13" t="s">
        <v>653</v>
      </c>
      <c r="D1752" s="13" t="str">
        <f t="shared" si="26"/>
        <v>Error?</v>
      </c>
    </row>
    <row r="1753" spans="1:5" x14ac:dyDescent="0.2">
      <c r="A1753" s="54">
        <v>1692</v>
      </c>
      <c r="B1753" s="1221">
        <f>'Tax Sched 24'!B12</f>
        <v>56775</v>
      </c>
      <c r="C1753" s="13" t="s">
        <v>653</v>
      </c>
      <c r="D1753" s="13" t="str">
        <f t="shared" si="26"/>
        <v>Error?</v>
      </c>
    </row>
    <row r="1754" spans="1:5" x14ac:dyDescent="0.2">
      <c r="A1754" s="54">
        <v>1693</v>
      </c>
      <c r="B1754" s="1221">
        <f>'Tax Sched 24'!B14</f>
        <v>45420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6252124</v>
      </c>
      <c r="C1759" s="13" t="s">
        <v>653</v>
      </c>
      <c r="D1759" s="13" t="str">
        <f t="shared" si="26"/>
        <v>Error?</v>
      </c>
    </row>
    <row r="1760" spans="1:5" x14ac:dyDescent="0.2">
      <c r="A1760" s="54">
        <v>1699</v>
      </c>
      <c r="B1760" s="1221">
        <f>'Tax Sched 24'!D4</f>
        <v>3519854</v>
      </c>
      <c r="C1760" s="13" t="s">
        <v>653</v>
      </c>
      <c r="D1760" s="13" t="str">
        <f t="shared" si="26"/>
        <v>Error?</v>
      </c>
    </row>
    <row r="1761" spans="1:5" x14ac:dyDescent="0.2">
      <c r="A1761" s="54">
        <v>1700</v>
      </c>
      <c r="B1761" s="1221">
        <f>'Tax Sched 24'!D5</f>
        <v>567720</v>
      </c>
      <c r="C1761" s="13" t="s">
        <v>653</v>
      </c>
      <c r="D1761" s="13" t="str">
        <f t="shared" si="26"/>
        <v>Error?</v>
      </c>
    </row>
    <row r="1762" spans="1:5" s="79" customFormat="1" x14ac:dyDescent="0.2">
      <c r="A1762" s="54">
        <v>1701</v>
      </c>
      <c r="B1762" s="1221">
        <f>'Tax Sched 24'!D6</f>
        <v>1186963</v>
      </c>
      <c r="C1762" s="13" t="s">
        <v>653</v>
      </c>
      <c r="D1762" s="13" t="str">
        <f t="shared" si="26"/>
        <v>Error?</v>
      </c>
      <c r="E1762" s="80"/>
    </row>
    <row r="1763" spans="1:5" x14ac:dyDescent="0.2">
      <c r="A1763" s="54">
        <v>1702</v>
      </c>
      <c r="B1763" s="1221">
        <f>'Tax Sched 24'!D7</f>
        <v>227090</v>
      </c>
      <c r="C1763" s="13" t="s">
        <v>653</v>
      </c>
      <c r="D1763" s="13" t="str">
        <f t="shared" si="26"/>
        <v>Error?</v>
      </c>
    </row>
    <row r="1764" spans="1:5" x14ac:dyDescent="0.2">
      <c r="A1764" s="54">
        <v>1703</v>
      </c>
      <c r="B1764" s="1221">
        <f>'Tax Sched 24'!D8</f>
        <v>191882</v>
      </c>
      <c r="C1764" s="13" t="s">
        <v>653</v>
      </c>
      <c r="D1764" s="13" t="str">
        <f t="shared" si="26"/>
        <v>Error?</v>
      </c>
    </row>
    <row r="1765" spans="1:5" x14ac:dyDescent="0.2">
      <c r="A1765" s="54">
        <v>1704</v>
      </c>
      <c r="B1765" s="1221">
        <f>'Tax Sched 24'!D10</f>
        <v>56773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150990</v>
      </c>
      <c r="C1768" s="13" t="s">
        <v>653</v>
      </c>
      <c r="D1768" s="13" t="str">
        <f t="shared" si="26"/>
        <v>Error?</v>
      </c>
    </row>
    <row r="1769" spans="1:5" x14ac:dyDescent="0.2">
      <c r="A1769" s="54">
        <v>1708</v>
      </c>
      <c r="B1769" s="1221">
        <f>'Tax Sched 24'!D12</f>
        <v>56775</v>
      </c>
      <c r="C1769" s="13" t="s">
        <v>653</v>
      </c>
      <c r="D1769" s="13" t="str">
        <f t="shared" si="26"/>
        <v>Error?</v>
      </c>
    </row>
    <row r="1770" spans="1:5" x14ac:dyDescent="0.2">
      <c r="A1770" s="54">
        <v>1709</v>
      </c>
      <c r="B1770" s="1221">
        <f>'Tax Sched 24'!D14</f>
        <v>45420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6252124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3745540.93</v>
      </c>
      <c r="C1792" s="13" t="s">
        <v>653</v>
      </c>
      <c r="D1792" s="13" t="str">
        <f t="shared" si="27"/>
        <v>Error?</v>
      </c>
    </row>
    <row r="1793" spans="1:4" x14ac:dyDescent="0.2">
      <c r="A1793" s="54">
        <v>1732</v>
      </c>
      <c r="B1793" s="1221">
        <f>'Tax Sched 24'!F5</f>
        <v>604119.51</v>
      </c>
      <c r="C1793" s="13" t="s">
        <v>653</v>
      </c>
      <c r="D1793" s="13" t="str">
        <f t="shared" si="27"/>
        <v>Error?</v>
      </c>
    </row>
    <row r="1794" spans="1:4" x14ac:dyDescent="0.2">
      <c r="A1794" s="54">
        <v>1733</v>
      </c>
      <c r="B1794" s="1221">
        <f>'Tax Sched 24'!F6</f>
        <v>1235895.6000000001</v>
      </c>
      <c r="C1794" s="13" t="s">
        <v>653</v>
      </c>
      <c r="D1794" s="13" t="str">
        <f t="shared" si="27"/>
        <v>Error?</v>
      </c>
    </row>
    <row r="1795" spans="1:4" x14ac:dyDescent="0.2">
      <c r="A1795" s="54">
        <v>1734</v>
      </c>
      <c r="B1795" s="1221">
        <f>'Tax Sched 24'!F7</f>
        <v>241647.8</v>
      </c>
      <c r="C1795" s="13" t="s">
        <v>653</v>
      </c>
      <c r="D1795" s="13" t="str">
        <f t="shared" si="27"/>
        <v>Error?</v>
      </c>
    </row>
    <row r="1796" spans="1:4" x14ac:dyDescent="0.2">
      <c r="A1796" s="54">
        <v>1735</v>
      </c>
      <c r="B1796" s="1221">
        <f>'Tax Sched 24'!F8</f>
        <v>84999.61</v>
      </c>
      <c r="C1796" s="13" t="s">
        <v>653</v>
      </c>
      <c r="D1796" s="13" t="str">
        <f t="shared" si="27"/>
        <v>Error?</v>
      </c>
    </row>
    <row r="1797" spans="1:4" x14ac:dyDescent="0.2">
      <c r="A1797" s="54">
        <v>1736</v>
      </c>
      <c r="B1797" s="1221">
        <f>'Tax Sched 24'!F10</f>
        <v>60411.95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175001.34</v>
      </c>
      <c r="C1800" s="13" t="s">
        <v>653</v>
      </c>
      <c r="D1800" s="13" t="str">
        <f t="shared" si="27"/>
        <v>Error?</v>
      </c>
    </row>
    <row r="1801" spans="1:4" x14ac:dyDescent="0.2">
      <c r="A1801" s="54">
        <v>1740</v>
      </c>
      <c r="B1801" s="1221">
        <f>'Tax Sched 24'!F12</f>
        <v>60411.95</v>
      </c>
      <c r="C1801" s="13" t="s">
        <v>653</v>
      </c>
      <c r="D1801" s="13" t="str">
        <f t="shared" si="27"/>
        <v>Error?</v>
      </c>
    </row>
    <row r="1802" spans="1:4" x14ac:dyDescent="0.2">
      <c r="A1802" s="54">
        <v>1741</v>
      </c>
      <c r="B1802" s="1221">
        <f>'Tax Sched 24'!F14</f>
        <v>48329.56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3745540.93</v>
      </c>
      <c r="D1808" s="13" t="str">
        <f t="shared" si="27"/>
        <v>Error?</v>
      </c>
    </row>
    <row r="1809" spans="1:4" x14ac:dyDescent="0.2">
      <c r="A1809" s="54">
        <v>1748</v>
      </c>
      <c r="B1809" s="1221">
        <f>'Tax Sched 24'!E5</f>
        <v>604119.51</v>
      </c>
      <c r="D1809" s="13" t="str">
        <f t="shared" si="27"/>
        <v>Error?</v>
      </c>
    </row>
    <row r="1810" spans="1:4" x14ac:dyDescent="0.2">
      <c r="A1810" s="54">
        <v>1749</v>
      </c>
      <c r="B1810" s="1221">
        <f>'Tax Sched 24'!E6</f>
        <v>1235895.6000000001</v>
      </c>
      <c r="D1810" s="13" t="str">
        <f t="shared" si="27"/>
        <v>Error?</v>
      </c>
    </row>
    <row r="1811" spans="1:4" x14ac:dyDescent="0.2">
      <c r="A1811" s="54">
        <v>1750</v>
      </c>
      <c r="B1811" s="1221">
        <f>'Tax Sched 24'!E7</f>
        <v>241647.8</v>
      </c>
      <c r="D1811" s="13" t="str">
        <f t="shared" si="27"/>
        <v>Error?</v>
      </c>
    </row>
    <row r="1812" spans="1:4" x14ac:dyDescent="0.2">
      <c r="A1812" s="54">
        <v>1751</v>
      </c>
      <c r="B1812" s="1221">
        <f>'Tax Sched 24'!E8</f>
        <v>84999.61</v>
      </c>
      <c r="D1812" s="13" t="str">
        <f t="shared" si="27"/>
        <v>Error?</v>
      </c>
    </row>
    <row r="1813" spans="1:4" x14ac:dyDescent="0.2">
      <c r="A1813" s="54">
        <v>1752</v>
      </c>
      <c r="B1813" s="1221">
        <f>'Tax Sched 24'!E10</f>
        <v>60411.95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175001.34</v>
      </c>
      <c r="D1816" s="13" t="str">
        <f t="shared" si="27"/>
        <v>Error?</v>
      </c>
    </row>
    <row r="1817" spans="1:4" x14ac:dyDescent="0.2">
      <c r="A1817" s="54">
        <v>1756</v>
      </c>
      <c r="B1817" s="1221">
        <f>'Tax Sched 24'!E12</f>
        <v>60411.95</v>
      </c>
      <c r="D1817" s="13" t="str">
        <f t="shared" si="27"/>
        <v>Error?</v>
      </c>
    </row>
    <row r="1818" spans="1:4" x14ac:dyDescent="0.2">
      <c r="A1818" s="54">
        <v>1757</v>
      </c>
      <c r="B1818" s="1221">
        <f>'Tax Sched 24'!E14</f>
        <v>48329.56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6638185.9400000013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10166294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45420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45420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45420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69910</v>
      </c>
      <c r="D2008" s="13" t="str">
        <f t="shared" si="30"/>
        <v>Error?</v>
      </c>
    </row>
    <row r="2009" spans="1:4" x14ac:dyDescent="0.2">
      <c r="A2009" s="54">
        <v>1948</v>
      </c>
      <c r="B2009" s="1221">
        <f>'Cap Outlay Deprec 27'!C8</f>
        <v>25224518</v>
      </c>
      <c r="D2009" s="13" t="str">
        <f t="shared" si="30"/>
        <v>Error?</v>
      </c>
    </row>
    <row r="2010" spans="1:4" x14ac:dyDescent="0.2">
      <c r="A2010" s="54">
        <v>1949</v>
      </c>
      <c r="B2010" s="1221">
        <f>'Cap Outlay Deprec 27'!C10</f>
        <v>230856</v>
      </c>
      <c r="D2010" s="13" t="str">
        <f t="shared" si="30"/>
        <v>Error?</v>
      </c>
    </row>
    <row r="2011" spans="1:4" x14ac:dyDescent="0.2">
      <c r="A2011" s="54">
        <v>1950</v>
      </c>
      <c r="B2011" s="1221">
        <f>'Cap Outlay Deprec 27'!C12</f>
        <v>4491946</v>
      </c>
      <c r="D2011" s="13" t="str">
        <f t="shared" si="30"/>
        <v>Error?</v>
      </c>
    </row>
    <row r="2012" spans="1:4" x14ac:dyDescent="0.2">
      <c r="A2012" s="54">
        <v>1951</v>
      </c>
      <c r="B2012" s="1221">
        <f>'Cap Outlay Deprec 27'!C13</f>
        <v>165077</v>
      </c>
      <c r="D2012" s="13" t="str">
        <f t="shared" si="30"/>
        <v>Error?</v>
      </c>
    </row>
    <row r="2013" spans="1:4" x14ac:dyDescent="0.2">
      <c r="A2013" s="54">
        <v>1952</v>
      </c>
      <c r="B2013" s="1221">
        <f>'Cap Outlay Deprec 27'!C16</f>
        <v>30188124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121807</v>
      </c>
      <c r="D2017" s="13" t="str">
        <f t="shared" si="30"/>
        <v>Error?</v>
      </c>
    </row>
    <row r="2018" spans="1:4" x14ac:dyDescent="0.2">
      <c r="A2018" s="54">
        <v>1957</v>
      </c>
      <c r="B2018" s="1221">
        <f>'Cap Outlay Deprec 27'!D13</f>
        <v>3623</v>
      </c>
      <c r="D2018" s="13" t="str">
        <f t="shared" si="30"/>
        <v>Error?</v>
      </c>
    </row>
    <row r="2019" spans="1:4" x14ac:dyDescent="0.2">
      <c r="A2019" s="54">
        <v>1958</v>
      </c>
      <c r="B2019" s="1221">
        <f>'Cap Outlay Deprec 27'!D16</f>
        <v>126044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69910</v>
      </c>
      <c r="C2026" s="13" t="s">
        <v>653</v>
      </c>
      <c r="D2026" s="13" t="str">
        <f t="shared" si="30"/>
        <v>Error?</v>
      </c>
    </row>
    <row r="2027" spans="1:4" x14ac:dyDescent="0.2">
      <c r="A2027" s="54">
        <v>1966</v>
      </c>
      <c r="B2027" s="1221">
        <f>'Cap Outlay Deprec 27'!F8</f>
        <v>25224518</v>
      </c>
      <c r="C2027" s="13" t="s">
        <v>653</v>
      </c>
      <c r="D2027" s="13" t="str">
        <f t="shared" si="30"/>
        <v>Error?</v>
      </c>
    </row>
    <row r="2028" spans="1:4" x14ac:dyDescent="0.2">
      <c r="A2028" s="54">
        <v>1967</v>
      </c>
      <c r="B2028" s="1221">
        <f>'Cap Outlay Deprec 27'!F10</f>
        <v>230856</v>
      </c>
      <c r="C2028" s="13" t="s">
        <v>653</v>
      </c>
      <c r="D2028" s="13" t="str">
        <f t="shared" si="30"/>
        <v>Error?</v>
      </c>
    </row>
    <row r="2029" spans="1:4" x14ac:dyDescent="0.2">
      <c r="A2029" s="54">
        <v>1968</v>
      </c>
      <c r="B2029" s="1221">
        <f>'Cap Outlay Deprec 27'!F12</f>
        <v>4613753</v>
      </c>
      <c r="C2029" s="13" t="s">
        <v>653</v>
      </c>
      <c r="D2029" s="13" t="str">
        <f t="shared" si="30"/>
        <v>Error?</v>
      </c>
    </row>
    <row r="2030" spans="1:4" x14ac:dyDescent="0.2">
      <c r="A2030" s="54">
        <v>1969</v>
      </c>
      <c r="B2030" s="1221">
        <f>'Cap Outlay Deprec 27'!F13</f>
        <v>168700</v>
      </c>
      <c r="C2030" s="13" t="s">
        <v>653</v>
      </c>
      <c r="D2030" s="13" t="str">
        <f t="shared" si="30"/>
        <v>Error?</v>
      </c>
    </row>
    <row r="2031" spans="1:4" x14ac:dyDescent="0.2">
      <c r="A2031" s="54">
        <v>1970</v>
      </c>
      <c r="B2031" s="1221">
        <f>'Cap Outlay Deprec 27'!F16</f>
        <v>30314168</v>
      </c>
      <c r="C2031" s="13" t="s">
        <v>653</v>
      </c>
      <c r="D2031" s="13" t="str">
        <f t="shared" si="30"/>
        <v>Error?</v>
      </c>
    </row>
    <row r="2032" spans="1:4" x14ac:dyDescent="0.2">
      <c r="A2032" s="82">
        <v>1971</v>
      </c>
      <c r="D2032" s="13" t="str">
        <f t="shared" si="30"/>
        <v>OK</v>
      </c>
    </row>
    <row r="2033" spans="1:4" x14ac:dyDescent="0.2">
      <c r="A2033" s="54">
        <v>1972</v>
      </c>
      <c r="B2033" s="1221">
        <f>'Cap Outlay Deprec 27'!H8</f>
        <v>10994561</v>
      </c>
      <c r="D2033" s="13" t="str">
        <f t="shared" si="30"/>
        <v>Error?</v>
      </c>
    </row>
    <row r="2034" spans="1:4" x14ac:dyDescent="0.2">
      <c r="A2034" s="54">
        <v>1973</v>
      </c>
      <c r="B2034" s="1221">
        <f>'Cap Outlay Deprec 27'!H10</f>
        <v>207465</v>
      </c>
      <c r="D2034" s="13" t="str">
        <f t="shared" si="30"/>
        <v>Error?</v>
      </c>
    </row>
    <row r="2035" spans="1:4" x14ac:dyDescent="0.2">
      <c r="A2035" s="54">
        <v>1974</v>
      </c>
      <c r="B2035" s="1221">
        <f>'Cap Outlay Deprec 27'!H12</f>
        <v>3908513</v>
      </c>
      <c r="D2035" s="13" t="str">
        <f t="shared" si="30"/>
        <v>Error?</v>
      </c>
    </row>
    <row r="2036" spans="1:4" x14ac:dyDescent="0.2">
      <c r="A2036" s="54">
        <v>1975</v>
      </c>
      <c r="B2036" s="1221">
        <f>'Cap Outlay Deprec 27'!H13</f>
        <v>159333</v>
      </c>
      <c r="D2036" s="13" t="str">
        <f t="shared" si="30"/>
        <v>Error?</v>
      </c>
    </row>
    <row r="2037" spans="1:4" x14ac:dyDescent="0.2">
      <c r="A2037" s="54">
        <v>1976</v>
      </c>
      <c r="B2037" s="1221">
        <f>'Cap Outlay Deprec 27'!H16</f>
        <v>15274889</v>
      </c>
      <c r="C2037" s="13" t="s">
        <v>653</v>
      </c>
      <c r="D2037" s="13" t="str">
        <f t="shared" si="30"/>
        <v>Error?</v>
      </c>
    </row>
    <row r="2038" spans="1:4" x14ac:dyDescent="0.2">
      <c r="A2038" s="82">
        <v>1977</v>
      </c>
      <c r="D2038" s="13" t="str">
        <f t="shared" si="30"/>
        <v>OK</v>
      </c>
    </row>
    <row r="2039" spans="1:4" x14ac:dyDescent="0.2">
      <c r="A2039" s="54">
        <v>1978</v>
      </c>
      <c r="B2039" s="1221">
        <f>'Cap Outlay Deprec 27'!I8</f>
        <v>429778</v>
      </c>
      <c r="D2039" s="13" t="str">
        <f t="shared" si="30"/>
        <v>Error?</v>
      </c>
    </row>
    <row r="2040" spans="1:4" x14ac:dyDescent="0.2">
      <c r="A2040" s="54">
        <v>1979</v>
      </c>
      <c r="B2040" s="1221">
        <f>'Cap Outlay Deprec 27'!I10</f>
        <v>1300</v>
      </c>
      <c r="D2040" s="13" t="str">
        <f t="shared" si="30"/>
        <v>Error?</v>
      </c>
    </row>
    <row r="2041" spans="1:4" x14ac:dyDescent="0.2">
      <c r="A2041" s="54">
        <v>1980</v>
      </c>
      <c r="B2041" s="1221">
        <f>'Cap Outlay Deprec 27'!I12</f>
        <v>138009</v>
      </c>
      <c r="D2041" s="13" t="str">
        <f t="shared" si="30"/>
        <v>Error?</v>
      </c>
    </row>
    <row r="2042" spans="1:4" x14ac:dyDescent="0.2">
      <c r="A2042" s="54">
        <v>1981</v>
      </c>
      <c r="B2042" s="1221">
        <f>'Cap Outlay Deprec 27'!I13</f>
        <v>3390</v>
      </c>
      <c r="D2042" s="13" t="str">
        <f t="shared" si="30"/>
        <v>Error?</v>
      </c>
    </row>
    <row r="2043" spans="1:4" x14ac:dyDescent="0.2">
      <c r="A2043" s="54">
        <v>1982</v>
      </c>
      <c r="B2043" s="1221">
        <f>'Cap Outlay Deprec 27'!I16</f>
        <v>573482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11424339</v>
      </c>
      <c r="C2051" s="13" t="s">
        <v>653</v>
      </c>
      <c r="D2051" s="13" t="str">
        <f t="shared" si="31"/>
        <v>Error?</v>
      </c>
    </row>
    <row r="2052" spans="1:4" x14ac:dyDescent="0.2">
      <c r="A2052" s="54">
        <v>1991</v>
      </c>
      <c r="B2052" s="1221">
        <f>'Cap Outlay Deprec 27'!K10</f>
        <v>208765</v>
      </c>
      <c r="C2052" s="13" t="s">
        <v>653</v>
      </c>
      <c r="D2052" s="13" t="str">
        <f t="shared" si="31"/>
        <v>Error?</v>
      </c>
    </row>
    <row r="2053" spans="1:4" x14ac:dyDescent="0.2">
      <c r="A2053" s="54">
        <v>1992</v>
      </c>
      <c r="B2053" s="1221">
        <f>'Cap Outlay Deprec 27'!K12</f>
        <v>4046522</v>
      </c>
      <c r="C2053" s="13" t="s">
        <v>653</v>
      </c>
      <c r="D2053" s="13" t="str">
        <f t="shared" si="31"/>
        <v>Error?</v>
      </c>
    </row>
    <row r="2054" spans="1:4" x14ac:dyDescent="0.2">
      <c r="A2054" s="54">
        <v>1993</v>
      </c>
      <c r="B2054" s="1221">
        <f>'Cap Outlay Deprec 27'!K13</f>
        <v>162723</v>
      </c>
      <c r="C2054" s="13" t="s">
        <v>653</v>
      </c>
      <c r="D2054" s="13" t="str">
        <f t="shared" si="31"/>
        <v>Error?</v>
      </c>
    </row>
    <row r="2055" spans="1:4" x14ac:dyDescent="0.2">
      <c r="A2055" s="54">
        <v>1994</v>
      </c>
      <c r="B2055" s="1221">
        <f>'Cap Outlay Deprec 27'!K16</f>
        <v>15848371</v>
      </c>
      <c r="C2055" s="13" t="s">
        <v>653</v>
      </c>
      <c r="D2055" s="13" t="str">
        <f t="shared" si="31"/>
        <v>Error?</v>
      </c>
    </row>
    <row r="2056" spans="1:4" x14ac:dyDescent="0.2">
      <c r="A2056" s="54">
        <v>1995</v>
      </c>
      <c r="B2056" s="1221">
        <f>'Cap Outlay Deprec 27'!L5</f>
        <v>69910</v>
      </c>
      <c r="C2056" s="13" t="s">
        <v>653</v>
      </c>
      <c r="D2056" s="13" t="str">
        <f t="shared" si="31"/>
        <v>Error?</v>
      </c>
    </row>
    <row r="2057" spans="1:4" x14ac:dyDescent="0.2">
      <c r="A2057" s="54">
        <v>1996</v>
      </c>
      <c r="B2057" s="1221">
        <f>'Cap Outlay Deprec 27'!L8</f>
        <v>13800179</v>
      </c>
      <c r="C2057" s="13" t="s">
        <v>653</v>
      </c>
      <c r="D2057" s="13" t="str">
        <f t="shared" si="31"/>
        <v>Error?</v>
      </c>
    </row>
    <row r="2058" spans="1:4" x14ac:dyDescent="0.2">
      <c r="A2058" s="54">
        <v>1997</v>
      </c>
      <c r="B2058" s="1221">
        <f>'Cap Outlay Deprec 27'!L10</f>
        <v>22091</v>
      </c>
      <c r="C2058" s="13" t="s">
        <v>653</v>
      </c>
      <c r="D2058" s="13" t="str">
        <f t="shared" si="31"/>
        <v>Error?</v>
      </c>
    </row>
    <row r="2059" spans="1:4" x14ac:dyDescent="0.2">
      <c r="A2059" s="54">
        <v>1998</v>
      </c>
      <c r="B2059" s="1221">
        <f>'Cap Outlay Deprec 27'!L12</f>
        <v>567231</v>
      </c>
      <c r="C2059" s="13" t="s">
        <v>653</v>
      </c>
      <c r="D2059" s="13" t="str">
        <f t="shared" si="31"/>
        <v>Error?</v>
      </c>
    </row>
    <row r="2060" spans="1:4" x14ac:dyDescent="0.2">
      <c r="A2060" s="54">
        <v>1999</v>
      </c>
      <c r="B2060" s="1221">
        <f>'Cap Outlay Deprec 27'!L13</f>
        <v>5977</v>
      </c>
      <c r="C2060" s="13" t="s">
        <v>653</v>
      </c>
      <c r="D2060" s="13" t="str">
        <f t="shared" si="31"/>
        <v>Error?</v>
      </c>
    </row>
    <row r="2061" spans="1:4" x14ac:dyDescent="0.2">
      <c r="A2061" s="54">
        <v>2000</v>
      </c>
      <c r="B2061" s="1221">
        <f>'Cap Outlay Deprec 27'!L16</f>
        <v>14465797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83197</v>
      </c>
      <c r="C2088" s="13" t="s">
        <v>653</v>
      </c>
      <c r="D2088" s="13" t="str">
        <f t="shared" si="31"/>
        <v>Error?</v>
      </c>
    </row>
    <row r="2089" spans="1:4" x14ac:dyDescent="0.2">
      <c r="A2089" s="54">
        <v>2028</v>
      </c>
      <c r="B2089" s="1221">
        <f>'Expenditures 15-22'!K92</f>
        <v>147929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6340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57385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4257177</v>
      </c>
      <c r="C2551" s="13" t="s">
        <v>653</v>
      </c>
      <c r="D2551" s="13" t="str">
        <f t="shared" si="38"/>
        <v>Error?</v>
      </c>
    </row>
    <row r="2552" spans="1:4" x14ac:dyDescent="0.2">
      <c r="A2552" s="82">
        <v>2491</v>
      </c>
      <c r="D2552" s="13" t="str">
        <f t="shared" si="38"/>
        <v>OK</v>
      </c>
    </row>
    <row r="2553" spans="1:4" x14ac:dyDescent="0.2">
      <c r="A2553" s="54">
        <v>2492</v>
      </c>
      <c r="B2553" s="1221">
        <f>'Acct Summary 7-8'!C6</f>
        <v>2891251</v>
      </c>
      <c r="C2553" s="13" t="s">
        <v>653</v>
      </c>
      <c r="D2553" s="13" t="str">
        <f t="shared" si="38"/>
        <v>Error?</v>
      </c>
    </row>
    <row r="2554" spans="1:4" x14ac:dyDescent="0.2">
      <c r="A2554" s="54">
        <v>2493</v>
      </c>
      <c r="B2554" s="1221">
        <f>'Acct Summary 7-8'!C7</f>
        <v>723401</v>
      </c>
      <c r="C2554" s="13" t="s">
        <v>653</v>
      </c>
      <c r="D2554" s="13" t="str">
        <f t="shared" si="38"/>
        <v>Error?</v>
      </c>
    </row>
    <row r="2555" spans="1:4" x14ac:dyDescent="0.2">
      <c r="A2555" s="54">
        <v>2494</v>
      </c>
      <c r="B2555" s="1221">
        <f>'Acct Summary 7-8'!C8</f>
        <v>7871829</v>
      </c>
      <c r="C2555" s="13" t="s">
        <v>653</v>
      </c>
      <c r="D2555" s="13" t="str">
        <f t="shared" si="38"/>
        <v>Error?</v>
      </c>
    </row>
    <row r="2556" spans="1:4" x14ac:dyDescent="0.2">
      <c r="A2556" s="54">
        <v>2495</v>
      </c>
      <c r="B2556" s="1221">
        <f>'Acct Summary 7-8'!C12</f>
        <v>5395420</v>
      </c>
      <c r="C2556" s="13" t="s">
        <v>653</v>
      </c>
      <c r="D2556" s="13" t="str">
        <f t="shared" si="38"/>
        <v>Error?</v>
      </c>
    </row>
    <row r="2557" spans="1:4" x14ac:dyDescent="0.2">
      <c r="A2557" s="54">
        <v>2496</v>
      </c>
      <c r="B2557" s="1221">
        <f>'Acct Summary 7-8'!C13</f>
        <v>2480040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231126</v>
      </c>
      <c r="C2559" s="13" t="s">
        <v>653</v>
      </c>
      <c r="D2559" s="13" t="str">
        <f t="shared" ref="D2559:D2622" si="39">IF(ISBLANK(B2559),"OK",IF(A2559-B2559=0,"OK","Error?"))</f>
        <v>Error?</v>
      </c>
    </row>
    <row r="2560" spans="1:4" x14ac:dyDescent="0.2">
      <c r="A2560" s="54">
        <v>2499</v>
      </c>
      <c r="B2560" s="1221">
        <f>'Acct Summary 7-8'!C16</f>
        <v>1455</v>
      </c>
      <c r="C2560" s="13" t="s">
        <v>653</v>
      </c>
      <c r="D2560" s="13" t="str">
        <f t="shared" si="39"/>
        <v>Error?</v>
      </c>
    </row>
    <row r="2561" spans="1:4" x14ac:dyDescent="0.2">
      <c r="A2561" s="54">
        <v>2500</v>
      </c>
      <c r="B2561" s="1221">
        <f>'Acct Summary 7-8'!C17</f>
        <v>8108041</v>
      </c>
      <c r="C2561" s="13" t="s">
        <v>653</v>
      </c>
      <c r="D2561" s="13" t="str">
        <f t="shared" si="39"/>
        <v>Error?</v>
      </c>
    </row>
    <row r="2562" spans="1:4" x14ac:dyDescent="0.2">
      <c r="A2562" s="54">
        <v>2501</v>
      </c>
      <c r="B2562" s="1221">
        <f>'Acct Summary 7-8'!C20</f>
        <v>-236212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673730</v>
      </c>
      <c r="C2564" s="13" t="s">
        <v>653</v>
      </c>
      <c r="D2564" s="13" t="str">
        <f t="shared" si="39"/>
        <v>Error?</v>
      </c>
    </row>
    <row r="2565" spans="1:4" x14ac:dyDescent="0.2">
      <c r="A2565" s="82">
        <v>2504</v>
      </c>
      <c r="D2565" s="13" t="str">
        <f t="shared" si="39"/>
        <v>OK</v>
      </c>
    </row>
    <row r="2566" spans="1:4" x14ac:dyDescent="0.2">
      <c r="A2566" s="54">
        <v>2505</v>
      </c>
      <c r="B2566" s="1221">
        <f>'Acct Summary 7-8'!D6</f>
        <v>464259</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1137989</v>
      </c>
      <c r="C2568" s="13" t="s">
        <v>653</v>
      </c>
      <c r="D2568" s="13" t="str">
        <f t="shared" si="39"/>
        <v>Error?</v>
      </c>
    </row>
    <row r="2569" spans="1:4" x14ac:dyDescent="0.2">
      <c r="A2569" s="54">
        <v>2508</v>
      </c>
      <c r="B2569" s="1221">
        <f>'Acct Summary 7-8'!D13</f>
        <v>972232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972232</v>
      </c>
      <c r="C2573" s="13" t="s">
        <v>653</v>
      </c>
      <c r="D2573" s="13" t="str">
        <f t="shared" si="39"/>
        <v>Error?</v>
      </c>
    </row>
    <row r="2574" spans="1:4" x14ac:dyDescent="0.2">
      <c r="A2574" s="54">
        <v>2513</v>
      </c>
      <c r="B2574" s="1221">
        <f>'Acct Summary 7-8'!D20</f>
        <v>165757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250410</v>
      </c>
      <c r="C2591" s="13" t="s">
        <v>653</v>
      </c>
      <c r="D2591" s="13" t="str">
        <f t="shared" si="39"/>
        <v>Error?</v>
      </c>
    </row>
    <row r="2592" spans="1:4" x14ac:dyDescent="0.2">
      <c r="A2592" s="82">
        <v>2531</v>
      </c>
      <c r="D2592" s="13" t="str">
        <f t="shared" si="39"/>
        <v>OK</v>
      </c>
    </row>
    <row r="2593" spans="1:4" x14ac:dyDescent="0.2">
      <c r="A2593" s="54">
        <v>2532</v>
      </c>
      <c r="B2593" s="1221">
        <f>'Acct Summary 7-8'!F6</f>
        <v>394807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645217</v>
      </c>
      <c r="C2595" s="13" t="s">
        <v>653</v>
      </c>
      <c r="D2595" s="13" t="str">
        <f t="shared" si="39"/>
        <v>Error?</v>
      </c>
    </row>
    <row r="2596" spans="1:4" x14ac:dyDescent="0.2">
      <c r="A2596" s="54">
        <v>2535</v>
      </c>
      <c r="B2596" s="1221">
        <f>'Acct Summary 7-8'!F13</f>
        <v>682566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682566</v>
      </c>
      <c r="C2600" s="13" t="s">
        <v>653</v>
      </c>
      <c r="D2600" s="13" t="str">
        <f t="shared" si="39"/>
        <v>Error?</v>
      </c>
    </row>
    <row r="2601" spans="1:4" x14ac:dyDescent="0.2">
      <c r="A2601" s="54">
        <v>2540</v>
      </c>
      <c r="B2601" s="1221">
        <f>'Acct Summary 7-8'!F20</f>
        <v>-37349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388222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388222</v>
      </c>
      <c r="C2606" s="13" t="s">
        <v>653</v>
      </c>
      <c r="D2606" s="13" t="str">
        <f t="shared" si="39"/>
        <v>Error?</v>
      </c>
    </row>
    <row r="2607" spans="1:4" x14ac:dyDescent="0.2">
      <c r="A2607" s="54">
        <v>2546</v>
      </c>
      <c r="B2607" s="1221">
        <f>'Acct Summary 7-8'!G12</f>
        <v>130856</v>
      </c>
      <c r="C2607" s="13" t="s">
        <v>653</v>
      </c>
      <c r="D2607" s="13" t="str">
        <f t="shared" si="39"/>
        <v>Error?</v>
      </c>
    </row>
    <row r="2608" spans="1:4" x14ac:dyDescent="0.2">
      <c r="A2608" s="54">
        <v>2547</v>
      </c>
      <c r="B2608" s="1221">
        <f>'Acct Summary 7-8'!G13</f>
        <v>271787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402643</v>
      </c>
      <c r="C2612" s="13" t="s">
        <v>653</v>
      </c>
      <c r="D2612" s="13" t="str">
        <f t="shared" si="39"/>
        <v>Error?</v>
      </c>
    </row>
    <row r="2613" spans="1:4" x14ac:dyDescent="0.2">
      <c r="A2613" s="54">
        <v>2552</v>
      </c>
      <c r="B2613" s="1221">
        <f>'Acct Summary 7-8'!G20</f>
        <v>-14421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1193162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1193162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1181252</v>
      </c>
      <c r="C2634" s="13" t="s">
        <v>653</v>
      </c>
      <c r="D2634" s="13" t="str">
        <f t="shared" si="40"/>
        <v>Error?</v>
      </c>
    </row>
    <row r="2635" spans="1:4" x14ac:dyDescent="0.2">
      <c r="A2635" s="54">
        <v>2574</v>
      </c>
      <c r="B2635" s="1221">
        <f>'Acct Summary 7-8'!E17</f>
        <v>1181252</v>
      </c>
      <c r="C2635" s="13" t="s">
        <v>653</v>
      </c>
      <c r="D2635" s="13" t="str">
        <f t="shared" si="40"/>
        <v>Error?</v>
      </c>
    </row>
    <row r="2636" spans="1:4" x14ac:dyDescent="0.2">
      <c r="A2636" s="54">
        <v>2575</v>
      </c>
      <c r="B2636" s="1221">
        <f>'Acct Summary 7-8'!E20</f>
        <v>11910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507</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507</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83197</v>
      </c>
      <c r="C2789" s="13" t="s">
        <v>653</v>
      </c>
      <c r="D2789" s="13" t="str">
        <f t="shared" si="42"/>
        <v>Error?</v>
      </c>
    </row>
    <row r="2790" spans="1:4" x14ac:dyDescent="0.2">
      <c r="A2790" s="54">
        <v>2729</v>
      </c>
      <c r="B2790" s="1221">
        <f>'Expenditures 15-22'!E102</f>
        <v>83197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2876595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3031728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340219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3031728</v>
      </c>
      <c r="D2912" s="13" t="str">
        <f t="shared" si="44"/>
        <v>Error?</v>
      </c>
    </row>
    <row r="2913" spans="1:4" x14ac:dyDescent="0.2">
      <c r="A2913" s="54">
        <v>2852</v>
      </c>
      <c r="B2913" s="1221">
        <f>'Assets-Liab 5-6'!I41</f>
        <v>3031728</v>
      </c>
      <c r="C2913" s="13" t="s">
        <v>653</v>
      </c>
      <c r="D2913" s="13" t="str">
        <f t="shared" si="44"/>
        <v>Error?</v>
      </c>
    </row>
    <row r="2914" spans="1:4" x14ac:dyDescent="0.2">
      <c r="A2914" s="54">
        <v>2853</v>
      </c>
      <c r="B2914" s="1221">
        <f>'Assets-Liab 5-6'!L33</f>
        <v>340219</v>
      </c>
      <c r="D2914" s="13" t="str">
        <f t="shared" si="44"/>
        <v>Error?</v>
      </c>
    </row>
    <row r="2915" spans="1:4" x14ac:dyDescent="0.2">
      <c r="A2915" s="82">
        <v>2854</v>
      </c>
      <c r="D2915" s="13" t="str">
        <f t="shared" si="44"/>
        <v>OK</v>
      </c>
    </row>
    <row r="2916" spans="1:4" x14ac:dyDescent="0.2">
      <c r="A2916" s="54">
        <v>2855</v>
      </c>
      <c r="B2916" s="1221">
        <f>'Assets-Liab 5-6'!L34</f>
        <v>340219</v>
      </c>
      <c r="C2916" s="13" t="s">
        <v>653</v>
      </c>
      <c r="D2916" s="13" t="str">
        <f t="shared" si="44"/>
        <v>Error?</v>
      </c>
    </row>
    <row r="2917" spans="1:4" x14ac:dyDescent="0.2">
      <c r="A2917" s="54">
        <v>2856</v>
      </c>
      <c r="B2917" s="1221">
        <f>'Assets-Liab 5-6'!L41</f>
        <v>340219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9947</v>
      </c>
      <c r="D2949" s="13" t="str">
        <f t="shared" si="45"/>
        <v>Error?</v>
      </c>
    </row>
    <row r="2950" spans="1:4" x14ac:dyDescent="0.2">
      <c r="A2950" s="54">
        <v>2889</v>
      </c>
      <c r="B2950" s="1221">
        <f>'Expenditures 15-22'!E79</f>
        <v>41040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22246</v>
      </c>
      <c r="D2952" s="13" t="str">
        <f t="shared" si="45"/>
        <v>Error?</v>
      </c>
    </row>
    <row r="2953" spans="1:4" x14ac:dyDescent="0.2">
      <c r="A2953" s="54">
        <v>2892</v>
      </c>
      <c r="B2953" s="1221">
        <f>'Expenditures 15-22'!E82</f>
        <v>9964</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9947</v>
      </c>
      <c r="C2973" s="13" t="s">
        <v>653</v>
      </c>
      <c r="D2973" s="13" t="str">
        <f t="shared" si="45"/>
        <v>Error?</v>
      </c>
    </row>
    <row r="2974" spans="1:4" x14ac:dyDescent="0.2">
      <c r="A2974" s="54">
        <v>2913</v>
      </c>
      <c r="B2974" s="1221">
        <f>'Expenditures 15-22'!K79</f>
        <v>41040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22246</v>
      </c>
      <c r="C2976" s="13" t="s">
        <v>653</v>
      </c>
      <c r="D2976" s="13" t="str">
        <f t="shared" si="45"/>
        <v>Error?</v>
      </c>
    </row>
    <row r="2977" spans="1:4" x14ac:dyDescent="0.2">
      <c r="A2977" s="54">
        <v>2916</v>
      </c>
      <c r="B2977" s="1221">
        <f>'Expenditures 15-22'!K82</f>
        <v>9964</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73334</v>
      </c>
      <c r="D3055" s="13" t="str">
        <f t="shared" si="46"/>
        <v>Error?</v>
      </c>
    </row>
    <row r="3056" spans="1:4" x14ac:dyDescent="0.2">
      <c r="A3056" s="54">
        <v>2995</v>
      </c>
      <c r="B3056" s="1221">
        <f>'Expenditures 15-22'!D10</f>
        <v>34260</v>
      </c>
      <c r="D3056" s="13" t="str">
        <f t="shared" si="46"/>
        <v>Error?</v>
      </c>
    </row>
    <row r="3057" spans="1:4" x14ac:dyDescent="0.2">
      <c r="A3057" s="54">
        <v>2996</v>
      </c>
      <c r="B3057" s="1221">
        <f>'Expenditures 15-22'!E10</f>
        <v>1272</v>
      </c>
      <c r="D3057" s="13" t="str">
        <f t="shared" si="46"/>
        <v>Error?</v>
      </c>
    </row>
    <row r="3058" spans="1:4" x14ac:dyDescent="0.2">
      <c r="A3058" s="54">
        <v>2997</v>
      </c>
      <c r="B3058" s="1221">
        <f>'Expenditures 15-22'!F10</f>
        <v>294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109160</v>
      </c>
      <c r="C3062" s="13" t="s">
        <v>653</v>
      </c>
      <c r="D3062" s="13" t="str">
        <f t="shared" si="46"/>
        <v>Error?</v>
      </c>
    </row>
    <row r="3063" spans="1:4" x14ac:dyDescent="0.2">
      <c r="A3063" s="82">
        <v>3002</v>
      </c>
      <c r="D3063" s="13" t="str">
        <f t="shared" si="46"/>
        <v>OK</v>
      </c>
    </row>
    <row r="3064" spans="1:4" x14ac:dyDescent="0.2">
      <c r="A3064" s="54">
        <v>3003</v>
      </c>
      <c r="B3064" s="1221">
        <f>'Expenditures 15-22'!D213</f>
        <v>1040</v>
      </c>
      <c r="D3064" s="13" t="str">
        <f t="shared" si="46"/>
        <v>Error?</v>
      </c>
    </row>
    <row r="3065" spans="1:4" x14ac:dyDescent="0.2">
      <c r="A3065" s="54">
        <v>3004</v>
      </c>
      <c r="B3065" s="1221">
        <f>'Expenditures 15-22'!K213</f>
        <v>1040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63149</v>
      </c>
      <c r="C3225" s="13" t="s">
        <v>653</v>
      </c>
      <c r="D3225" s="13" t="str">
        <f t="shared" si="49"/>
        <v>Error?</v>
      </c>
    </row>
    <row r="3226" spans="1:4" x14ac:dyDescent="0.2">
      <c r="A3226" s="54">
        <v>3165</v>
      </c>
      <c r="B3226" s="1221">
        <f>'Acct Summary 7-8'!I8</f>
        <v>63149</v>
      </c>
      <c r="C3226" s="13" t="s">
        <v>653</v>
      </c>
      <c r="D3226" s="13" t="str">
        <f t="shared" si="49"/>
        <v>Error?</v>
      </c>
    </row>
    <row r="3227" spans="1:4" x14ac:dyDescent="0.2">
      <c r="A3227" s="54">
        <v>3166</v>
      </c>
      <c r="B3227" s="1221">
        <f>'Acct Summary 7-8'!I20</f>
        <v>63149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-236212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165757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-37349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-14421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11910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6340</v>
      </c>
      <c r="C3318" s="13" t="s">
        <v>653</v>
      </c>
      <c r="D3318" s="13" t="str">
        <f t="shared" si="50"/>
        <v>Error?</v>
      </c>
    </row>
    <row r="3319" spans="1:4" x14ac:dyDescent="0.2">
      <c r="A3319" s="54">
        <v>3258</v>
      </c>
      <c r="B3319" s="1221">
        <f>'Acct Summary 7-8'!I77</f>
        <v>-6340</v>
      </c>
      <c r="C3319" s="13" t="s">
        <v>653</v>
      </c>
      <c r="D3319" s="13" t="str">
        <f t="shared" si="50"/>
        <v>Error?</v>
      </c>
    </row>
    <row r="3320" spans="1:4" x14ac:dyDescent="0.2">
      <c r="A3320" s="54">
        <v>3259</v>
      </c>
      <c r="B3320" s="1221">
        <f>'Acct Summary 7-8'!I78</f>
        <v>56809</v>
      </c>
      <c r="C3320" s="13" t="s">
        <v>653</v>
      </c>
      <c r="D3320" s="13" t="str">
        <f t="shared" si="50"/>
        <v>Error?</v>
      </c>
    </row>
    <row r="3321" spans="1:4" x14ac:dyDescent="0.2">
      <c r="A3321" s="54">
        <v>3260</v>
      </c>
      <c r="B3321" s="1221">
        <f>'Acct Summary 7-8'!I79</f>
        <v>2974919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3031728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773467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190763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90869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13763</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3623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1219</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1073704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42243</v>
      </c>
      <c r="D3387" s="13" t="str">
        <f t="shared" si="51"/>
        <v>Error?</v>
      </c>
    </row>
    <row r="3388" spans="1:4" x14ac:dyDescent="0.2">
      <c r="A3388" s="54">
        <v>3327</v>
      </c>
      <c r="B3388" s="1221">
        <f>'Expenditures 15-22'!D211</f>
        <v>72825</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42243</v>
      </c>
      <c r="C3390" s="13" t="s">
        <v>653</v>
      </c>
      <c r="D3390" s="13" t="str">
        <f t="shared" si="51"/>
        <v>Error?</v>
      </c>
    </row>
    <row r="3391" spans="1:4" x14ac:dyDescent="0.2">
      <c r="A3391" s="54">
        <v>3330</v>
      </c>
      <c r="B3391" s="1221">
        <f>'Expenditures 15-22'!K211</f>
        <v>72825</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20946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88248</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11175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155133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340219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191882</v>
      </c>
      <c r="C3446" s="13" t="s">
        <v>653</v>
      </c>
      <c r="D3446" s="13" t="str">
        <f t="shared" si="52"/>
        <v>Error?</v>
      </c>
    </row>
    <row r="3447" spans="1:4" x14ac:dyDescent="0.2">
      <c r="A3447" s="54">
        <v>3386</v>
      </c>
      <c r="B3447" s="1221">
        <f>'Tax Sched 24'!D16</f>
        <v>191882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321415.74</v>
      </c>
      <c r="C3449" s="13" t="s">
        <v>653</v>
      </c>
      <c r="D3449" s="13" t="str">
        <f t="shared" si="52"/>
        <v>Error?</v>
      </c>
    </row>
    <row r="3450" spans="1:4" x14ac:dyDescent="0.2">
      <c r="A3450" s="54">
        <v>3389</v>
      </c>
      <c r="B3450" s="1221">
        <f>'Tax Sched 24'!E16</f>
        <v>321415.74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104450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137201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241651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241651</v>
      </c>
      <c r="D3567" s="13" t="str">
        <f t="shared" si="54"/>
        <v>Error?</v>
      </c>
    </row>
    <row r="3568" spans="1:4" x14ac:dyDescent="0.2">
      <c r="A3568" s="54">
        <v>3507</v>
      </c>
      <c r="B3568" s="1221">
        <f>'Assets-Liab 5-6'!K41</f>
        <v>241651</v>
      </c>
      <c r="C3568" s="13" t="s">
        <v>653</v>
      </c>
      <c r="D3568" s="13" t="str">
        <f t="shared" si="54"/>
        <v>Error?</v>
      </c>
    </row>
    <row r="3569" spans="1:4" x14ac:dyDescent="0.2">
      <c r="A3569" s="54">
        <v>3508</v>
      </c>
      <c r="B3569" s="1221">
        <f>'Acct Summary 7-8'!K4</f>
        <v>57549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57549</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57549</v>
      </c>
      <c r="C3576" s="13" t="s">
        <v>653</v>
      </c>
      <c r="D3576" s="13" t="str">
        <f t="shared" si="54"/>
        <v>Error?</v>
      </c>
    </row>
    <row r="3577" spans="1:4" x14ac:dyDescent="0.2">
      <c r="A3577" s="54">
        <v>3516</v>
      </c>
      <c r="B3577" s="1221">
        <f>'Acct Summary 7-8'!K26</f>
        <v>6340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6340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6340</v>
      </c>
      <c r="C3587" s="13" t="s">
        <v>653</v>
      </c>
      <c r="D3587" s="13" t="str">
        <f t="shared" si="55"/>
        <v>Error?</v>
      </c>
    </row>
    <row r="3588" spans="1:4" x14ac:dyDescent="0.2">
      <c r="A3588" s="54">
        <v>3527</v>
      </c>
      <c r="B3588" s="1221">
        <f>'Acct Summary 7-8'!K78</f>
        <v>63889</v>
      </c>
      <c r="C3588" s="13" t="s">
        <v>653</v>
      </c>
      <c r="D3588" s="13" t="str">
        <f t="shared" si="55"/>
        <v>Error?</v>
      </c>
    </row>
    <row r="3589" spans="1:4" x14ac:dyDescent="0.2">
      <c r="A3589" s="54">
        <v>3528</v>
      </c>
      <c r="B3589" s="1221">
        <f>'Acct Summary 7-8'!K79</f>
        <v>177762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241651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57549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56775</v>
      </c>
      <c r="C3725" s="13" t="s">
        <v>653</v>
      </c>
      <c r="D3725" s="13" t="str">
        <f t="shared" si="57"/>
        <v>Error?</v>
      </c>
    </row>
    <row r="3726" spans="1:4" x14ac:dyDescent="0.2">
      <c r="A3726" s="54">
        <v>3665</v>
      </c>
      <c r="B3726" s="1221">
        <f>'Tax Sched 24'!D13</f>
        <v>56775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60411.95</v>
      </c>
      <c r="C3728" s="13" t="s">
        <v>653</v>
      </c>
      <c r="D3728" s="13" t="str">
        <f t="shared" si="57"/>
        <v>Error?</v>
      </c>
    </row>
    <row r="3729" spans="1:4" x14ac:dyDescent="0.2">
      <c r="A3729" s="54">
        <v>3668</v>
      </c>
      <c r="B3729" s="1221">
        <f>'Tax Sched 24'!E13</f>
        <v>60411.95</v>
      </c>
      <c r="D3729" s="13" t="str">
        <f t="shared" si="57"/>
        <v>Error?</v>
      </c>
    </row>
    <row r="3730" spans="1:4" x14ac:dyDescent="0.2">
      <c r="A3730" s="54">
        <v>3669</v>
      </c>
      <c r="B3730" s="1221">
        <f>'ICR Computation 30'!E10</f>
        <v>191483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4229329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12101158</v>
      </c>
      <c r="C4122" s="13" t="s">
        <v>653</v>
      </c>
      <c r="D4122" s="13" t="str">
        <f t="shared" si="63"/>
        <v>Error?</v>
      </c>
    </row>
    <row r="4123" spans="1:4" x14ac:dyDescent="0.2">
      <c r="A4123" s="54">
        <v>4062</v>
      </c>
      <c r="B4123" s="1221">
        <f>'Acct Summary 7-8'!D10</f>
        <v>1137989</v>
      </c>
      <c r="C4123" s="13" t="s">
        <v>653</v>
      </c>
      <c r="D4123" s="13" t="str">
        <f t="shared" si="63"/>
        <v>Error?</v>
      </c>
    </row>
    <row r="4124" spans="1:4" x14ac:dyDescent="0.2">
      <c r="A4124" s="54">
        <v>4063</v>
      </c>
      <c r="B4124" s="1221">
        <f>'Acct Summary 7-8'!E10</f>
        <v>1193162</v>
      </c>
      <c r="C4124" s="13" t="s">
        <v>653</v>
      </c>
      <c r="D4124" s="13" t="str">
        <f t="shared" si="63"/>
        <v>Error?</v>
      </c>
    </row>
    <row r="4125" spans="1:4" x14ac:dyDescent="0.2">
      <c r="A4125" s="54">
        <v>4064</v>
      </c>
      <c r="B4125" s="1221">
        <f>'Acct Summary 7-8'!F10</f>
        <v>645217</v>
      </c>
      <c r="C4125" s="13" t="s">
        <v>653</v>
      </c>
      <c r="D4125" s="13" t="str">
        <f t="shared" si="63"/>
        <v>Error?</v>
      </c>
    </row>
    <row r="4126" spans="1:4" x14ac:dyDescent="0.2">
      <c r="A4126" s="54">
        <v>4065</v>
      </c>
      <c r="B4126" s="1221">
        <f>'Acct Summary 7-8'!G10</f>
        <v>388222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63149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57549</v>
      </c>
      <c r="C4130" s="13" t="s">
        <v>653</v>
      </c>
      <c r="D4130" s="13" t="str">
        <f t="shared" si="63"/>
        <v>Error?</v>
      </c>
    </row>
    <row r="4131" spans="1:4" x14ac:dyDescent="0.2">
      <c r="A4131" s="54">
        <v>4070</v>
      </c>
      <c r="B4131" s="1221">
        <f>'Acct Summary 7-8'!C18</f>
        <v>4229329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12337370</v>
      </c>
      <c r="C4136" s="13" t="s">
        <v>653</v>
      </c>
      <c r="D4136" s="13" t="str">
        <f t="shared" si="63"/>
        <v>Error?</v>
      </c>
    </row>
    <row r="4137" spans="1:4" x14ac:dyDescent="0.2">
      <c r="A4137" s="54">
        <v>4076</v>
      </c>
      <c r="B4137" s="1221">
        <f>'Acct Summary 7-8'!D19</f>
        <v>972232</v>
      </c>
      <c r="C4137" s="13" t="s">
        <v>653</v>
      </c>
      <c r="D4137" s="13" t="str">
        <f t="shared" si="63"/>
        <v>Error?</v>
      </c>
    </row>
    <row r="4138" spans="1:4" x14ac:dyDescent="0.2">
      <c r="A4138" s="54">
        <v>4077</v>
      </c>
      <c r="B4138" s="1221">
        <f>'Acct Summary 7-8'!E19</f>
        <v>1181252</v>
      </c>
      <c r="C4138" s="13" t="s">
        <v>653</v>
      </c>
      <c r="D4138" s="13" t="str">
        <f t="shared" si="63"/>
        <v>Error?</v>
      </c>
    </row>
    <row r="4139" spans="1:4" x14ac:dyDescent="0.2">
      <c r="A4139" s="54">
        <v>4078</v>
      </c>
      <c r="B4139" s="1221">
        <f>'Acct Summary 7-8'!F19</f>
        <v>682566</v>
      </c>
      <c r="C4139" s="13" t="s">
        <v>653</v>
      </c>
      <c r="D4139" s="13" t="str">
        <f t="shared" si="63"/>
        <v>Error?</v>
      </c>
    </row>
    <row r="4140" spans="1:4" x14ac:dyDescent="0.2">
      <c r="A4140" s="54">
        <v>4079</v>
      </c>
      <c r="B4140" s="1221">
        <f>'Acct Summary 7-8'!G19</f>
        <v>402643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9029294</v>
      </c>
      <c r="C4171" s="13" t="s">
        <v>653</v>
      </c>
      <c r="D4171" s="13" t="str">
        <f t="shared" si="64"/>
        <v>Error?</v>
      </c>
    </row>
    <row r="4172" spans="1:4" x14ac:dyDescent="0.2">
      <c r="A4172" s="54">
        <v>4111</v>
      </c>
      <c r="B4172" s="1221">
        <f>'Short-Term Long-Term Debt 25'!J49</f>
        <v>8859673</v>
      </c>
      <c r="C4172" s="13" t="s">
        <v>653</v>
      </c>
      <c r="D4172" s="13" t="str">
        <f t="shared" si="64"/>
        <v>Error?</v>
      </c>
    </row>
    <row r="4173" spans="1:4" x14ac:dyDescent="0.2">
      <c r="A4173" s="54">
        <v>4112</v>
      </c>
      <c r="B4173" s="1221">
        <f>'Short-Term Long-Term Debt 25'!H49</f>
        <v>1137000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3800</v>
      </c>
      <c r="C4268" s="13" t="s">
        <v>653</v>
      </c>
      <c r="D4268" s="13" t="str">
        <f t="shared" si="65"/>
        <v>Error?</v>
      </c>
    </row>
    <row r="4269" spans="1:5" x14ac:dyDescent="0.2">
      <c r="A4269" s="90">
        <v>4208</v>
      </c>
      <c r="B4269" s="1221">
        <f>'FP Info 3'!J16</f>
        <v>6295184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23669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67040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37956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27925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120823901</v>
      </c>
      <c r="D4995" s="13" t="str">
        <f t="shared" si="77"/>
        <v>Error?</v>
      </c>
    </row>
    <row r="4996" spans="1:4" x14ac:dyDescent="0.2">
      <c r="A4996" s="90">
        <v>4935</v>
      </c>
      <c r="B4996" s="1221">
        <f>'FP Info 3'!H31</f>
        <v>16673698.338000001</v>
      </c>
      <c r="D4996" s="13" t="str">
        <f t="shared" si="77"/>
        <v>Error?</v>
      </c>
    </row>
    <row r="4997" spans="1:4" x14ac:dyDescent="0.2">
      <c r="A4997" s="90">
        <v>4936</v>
      </c>
      <c r="B4997" s="1221">
        <f>'FP Info 3'!H37</f>
        <v>9029294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56775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3519854</v>
      </c>
      <c r="D5061" s="13" t="str">
        <f t="shared" si="78"/>
        <v>Error?</v>
      </c>
    </row>
    <row r="5062" spans="1:4" x14ac:dyDescent="0.2">
      <c r="A5062" s="82">
        <v>5001</v>
      </c>
      <c r="D5062" s="13" t="str">
        <f t="shared" si="78"/>
        <v>OK</v>
      </c>
    </row>
    <row r="5063" spans="1:4" x14ac:dyDescent="0.2">
      <c r="A5063" s="54">
        <v>5002</v>
      </c>
      <c r="B5063" s="1221">
        <f>'Revenues 9-14'!C7</f>
        <v>45420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3622049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158226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158226</v>
      </c>
      <c r="C5071" s="13" t="s">
        <v>653</v>
      </c>
      <c r="D5071" s="13" t="str">
        <f t="shared" si="78"/>
        <v>Error?</v>
      </c>
    </row>
    <row r="5072" spans="1:4" x14ac:dyDescent="0.2">
      <c r="A5072" s="54">
        <v>5011</v>
      </c>
      <c r="B5072" s="1221">
        <f>'Revenues 9-14'!C20</f>
        <v>27822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6330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34152</v>
      </c>
      <c r="C5087" s="13" t="s">
        <v>653</v>
      </c>
      <c r="D5087" s="13" t="str">
        <f t="shared" si="78"/>
        <v>Error?</v>
      </c>
    </row>
    <row r="5088" spans="1:4" x14ac:dyDescent="0.2">
      <c r="A5088" s="54">
        <v>5027</v>
      </c>
      <c r="B5088" s="1221">
        <f>'Revenues 9-14'!C65</f>
        <v>15345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15345</v>
      </c>
      <c r="C5090" s="13" t="s">
        <v>653</v>
      </c>
      <c r="D5090" s="13" t="str">
        <f t="shared" si="78"/>
        <v>Error?</v>
      </c>
    </row>
    <row r="5091" spans="1:4" x14ac:dyDescent="0.2">
      <c r="A5091" s="54">
        <v>5030</v>
      </c>
      <c r="B5091" s="1221">
        <f>'Revenues 9-14'!C70</f>
        <v>8559</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5548</v>
      </c>
      <c r="D5094" s="13" t="str">
        <f t="shared" si="78"/>
        <v>Error?</v>
      </c>
    </row>
    <row r="5095" spans="1:4" x14ac:dyDescent="0.2">
      <c r="A5095" s="54">
        <v>5034</v>
      </c>
      <c r="B5095" s="1221">
        <f>'Revenues 9-14'!C74</f>
        <v>1054</v>
      </c>
      <c r="D5095" s="13" t="str">
        <f t="shared" si="78"/>
        <v>Error?</v>
      </c>
    </row>
    <row r="5096" spans="1:4" x14ac:dyDescent="0.2">
      <c r="A5096" s="54">
        <v>5035</v>
      </c>
      <c r="B5096" s="1221">
        <f>'Revenues 9-14'!C75</f>
        <v>203933</v>
      </c>
      <c r="C5096" s="13" t="s">
        <v>653</v>
      </c>
      <c r="D5096" s="13" t="str">
        <f t="shared" si="78"/>
        <v>Error?</v>
      </c>
    </row>
    <row r="5097" spans="1:4" x14ac:dyDescent="0.2">
      <c r="A5097" s="54">
        <v>5036</v>
      </c>
      <c r="B5097" s="1221">
        <f>'Revenues 9-14'!C77</f>
        <v>18427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52815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71242</v>
      </c>
      <c r="C5102" s="13" t="s">
        <v>653</v>
      </c>
      <c r="D5102" s="13" t="str">
        <f t="shared" si="78"/>
        <v>Error?</v>
      </c>
    </row>
    <row r="5103" spans="1:4" x14ac:dyDescent="0.2">
      <c r="A5103" s="54">
        <v>5042</v>
      </c>
      <c r="B5103" s="1221">
        <f>'Revenues 9-14'!C84</f>
        <v>86152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86152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37290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14753</v>
      </c>
      <c r="D5119" s="13" t="str">
        <f t="shared" ref="D5119:D5182" si="79">IF(ISBLANK(B5119),"OK",IF(A5119-B5119=0,"OK","Error?"))</f>
        <v>Error?</v>
      </c>
    </row>
    <row r="5120" spans="1:4" x14ac:dyDescent="0.2">
      <c r="A5120" s="54">
        <v>5059</v>
      </c>
      <c r="B5120" s="1221">
        <f>'Revenues 9-14'!C108</f>
        <v>66078</v>
      </c>
      <c r="C5120" s="13" t="s">
        <v>653</v>
      </c>
      <c r="D5120" s="13" t="str">
        <f t="shared" si="79"/>
        <v>Error?</v>
      </c>
    </row>
    <row r="5121" spans="1:4" x14ac:dyDescent="0.2">
      <c r="A5121" s="54">
        <v>5060</v>
      </c>
      <c r="B5121" s="1221">
        <f>'Revenues 9-14'!C109</f>
        <v>4257177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2456880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2456880</v>
      </c>
      <c r="C5132" s="13" t="s">
        <v>653</v>
      </c>
      <c r="D5132" s="13" t="str">
        <f t="shared" si="79"/>
        <v>Error?</v>
      </c>
    </row>
    <row r="5133" spans="1:4" x14ac:dyDescent="0.2">
      <c r="A5133" s="54">
        <v>5072</v>
      </c>
      <c r="B5133" s="1221">
        <f>'Revenues 9-14'!C124</f>
        <v>18119</v>
      </c>
      <c r="D5133" s="13" t="str">
        <f t="shared" si="79"/>
        <v>Error?</v>
      </c>
    </row>
    <row r="5134" spans="1:4" x14ac:dyDescent="0.2">
      <c r="A5134" s="54">
        <v>5073</v>
      </c>
      <c r="B5134" s="1221">
        <f>'Revenues 9-14'!C125</f>
        <v>105168</v>
      </c>
      <c r="D5134" s="13" t="str">
        <f t="shared" si="79"/>
        <v>Error?</v>
      </c>
    </row>
    <row r="5135" spans="1:4" x14ac:dyDescent="0.2">
      <c r="A5135" s="54">
        <v>5074</v>
      </c>
      <c r="B5135" s="1221">
        <f>'Revenues 9-14'!C126</f>
        <v>140972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264259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1274</v>
      </c>
      <c r="D5167" s="13" t="str">
        <f t="shared" si="79"/>
        <v>Error?</v>
      </c>
    </row>
    <row r="5168" spans="1:4" x14ac:dyDescent="0.2">
      <c r="A5168" s="54">
        <v>5107</v>
      </c>
      <c r="B5168" s="1221">
        <f>'Revenues 9-14'!C147</f>
        <v>11243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157595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434371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2891251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196358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52691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249049</v>
      </c>
      <c r="C5246" s="13" t="s">
        <v>653</v>
      </c>
      <c r="D5246" s="13" t="str">
        <f t="shared" si="80"/>
        <v>Error?</v>
      </c>
    </row>
    <row r="5247" spans="1:4" x14ac:dyDescent="0.2">
      <c r="A5247" s="54">
        <v>5186</v>
      </c>
      <c r="B5247" s="1221">
        <f>'Revenues 9-14'!C203</f>
        <v>108519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108519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16401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212715</v>
      </c>
      <c r="D5278" s="13" t="str">
        <f t="shared" si="81"/>
        <v>Error?</v>
      </c>
    </row>
    <row r="5279" spans="1:4" x14ac:dyDescent="0.2">
      <c r="A5279" s="54">
        <v>5218</v>
      </c>
      <c r="B5279" s="1221">
        <f>'Revenues 9-14'!C221</f>
        <v>8052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237168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723401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723401</v>
      </c>
      <c r="C5326" s="13" t="s">
        <v>653</v>
      </c>
      <c r="D5326" s="13" t="str">
        <f t="shared" si="82"/>
        <v>Error?</v>
      </c>
    </row>
    <row r="5327" spans="1:4" x14ac:dyDescent="0.2">
      <c r="A5327" s="54">
        <v>5266</v>
      </c>
      <c r="B5327" s="1221">
        <f>'Revenues 9-14'!C275</f>
        <v>7871829</v>
      </c>
      <c r="C5327" s="13" t="s">
        <v>653</v>
      </c>
      <c r="D5327" s="13" t="str">
        <f t="shared" si="82"/>
        <v>Error?</v>
      </c>
    </row>
    <row r="5328" spans="1:4" x14ac:dyDescent="0.2">
      <c r="A5328" s="54">
        <v>5267</v>
      </c>
      <c r="B5328" s="1221">
        <f>'Revenues 9-14'!D5</f>
        <v>567720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567720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50000</v>
      </c>
      <c r="C5339" s="13" t="s">
        <v>653</v>
      </c>
      <c r="D5339" s="13" t="str">
        <f t="shared" si="82"/>
        <v>Error?</v>
      </c>
    </row>
    <row r="5340" spans="1:4" x14ac:dyDescent="0.2">
      <c r="A5340" s="54">
        <v>5279</v>
      </c>
      <c r="B5340" s="1221">
        <f>'Revenues 9-14'!D65</f>
        <v>16059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16059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6171</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6171</v>
      </c>
      <c r="C5348" s="13" t="s">
        <v>653</v>
      </c>
      <c r="D5348" s="13" t="str">
        <f t="shared" si="82"/>
        <v>Error?</v>
      </c>
    </row>
    <row r="5349" spans="1:4" x14ac:dyDescent="0.2">
      <c r="A5349" s="54">
        <v>5288</v>
      </c>
      <c r="B5349" s="1221">
        <f>'Revenues 9-14'!D95</f>
        <v>33780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33780</v>
      </c>
      <c r="C5355" s="13" t="s">
        <v>653</v>
      </c>
      <c r="D5355" s="13" t="str">
        <f t="shared" si="82"/>
        <v>Error?</v>
      </c>
    </row>
    <row r="5356" spans="1:4" x14ac:dyDescent="0.2">
      <c r="A5356" s="54">
        <v>5295</v>
      </c>
      <c r="B5356" s="1221">
        <f>'Revenues 9-14'!D109</f>
        <v>673730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436334</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436334</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27925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464259</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1137989</v>
      </c>
      <c r="C5508" s="13" t="s">
        <v>653</v>
      </c>
      <c r="D5508" s="13" t="str">
        <f t="shared" si="85"/>
        <v>Error?</v>
      </c>
    </row>
    <row r="5509" spans="1:4" x14ac:dyDescent="0.2">
      <c r="A5509" s="54">
        <v>5448</v>
      </c>
      <c r="B5509" s="1221">
        <f>'Revenues 9-14'!E5</f>
        <v>1186963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1186963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5000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5000</v>
      </c>
      <c r="C5518" s="13" t="s">
        <v>653</v>
      </c>
      <c r="D5518" s="13" t="str">
        <f t="shared" si="85"/>
        <v>Error?</v>
      </c>
    </row>
    <row r="5519" spans="1:4" x14ac:dyDescent="0.2">
      <c r="A5519" s="54">
        <v>5458</v>
      </c>
      <c r="B5519" s="1221">
        <f>'Revenues 9-14'!E65</f>
        <v>1199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1199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1193162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1193162</v>
      </c>
      <c r="C5552" s="13" t="s">
        <v>653</v>
      </c>
      <c r="D5552" s="13" t="str">
        <f t="shared" si="85"/>
        <v>Error?</v>
      </c>
    </row>
    <row r="5553" spans="1:4" x14ac:dyDescent="0.2">
      <c r="A5553" s="54">
        <v>5492</v>
      </c>
      <c r="B5553" s="1221">
        <f>'Revenues 9-14'!F5</f>
        <v>227090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227090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18701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18701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4619</v>
      </c>
      <c r="D5586" s="13" t="str">
        <f t="shared" si="86"/>
        <v>Error?</v>
      </c>
    </row>
    <row r="5587" spans="1:4" x14ac:dyDescent="0.2">
      <c r="A5587" s="54">
        <v>5526</v>
      </c>
      <c r="B5587" s="1221">
        <f>'Revenues 9-14'!F108</f>
        <v>4619</v>
      </c>
      <c r="C5587" s="13" t="s">
        <v>653</v>
      </c>
      <c r="D5587" s="13" t="str">
        <f t="shared" si="86"/>
        <v>Error?</v>
      </c>
    </row>
    <row r="5588" spans="1:4" x14ac:dyDescent="0.2">
      <c r="A5588" s="54">
        <v>5527</v>
      </c>
      <c r="B5588" s="1221">
        <f>'Revenues 9-14'!F109</f>
        <v>250410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200657</v>
      </c>
      <c r="D5615" s="13" t="str">
        <f t="shared" si="86"/>
        <v>Error?</v>
      </c>
    </row>
    <row r="5616" spans="1:4" x14ac:dyDescent="0.2">
      <c r="A5616" s="82">
        <v>5555</v>
      </c>
      <c r="D5616" s="13" t="str">
        <f t="shared" si="86"/>
        <v>OK</v>
      </c>
    </row>
    <row r="5617" spans="1:4" x14ac:dyDescent="0.2">
      <c r="A5617" s="54">
        <v>5556</v>
      </c>
      <c r="B5617" s="1221">
        <f>'Revenues 9-14'!F152</f>
        <v>94150</v>
      </c>
      <c r="D5617" s="13" t="str">
        <f t="shared" si="86"/>
        <v>Error?</v>
      </c>
    </row>
    <row r="5618" spans="1:4" x14ac:dyDescent="0.2">
      <c r="A5618" s="54">
        <v>5557</v>
      </c>
      <c r="B5618" s="1221">
        <f>'Revenues 9-14'!F154</f>
        <v>294807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294807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394807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645217</v>
      </c>
      <c r="C5720" s="13" t="s">
        <v>653</v>
      </c>
      <c r="D5720" s="13" t="str">
        <f t="shared" si="88"/>
        <v>Error?</v>
      </c>
    </row>
    <row r="5721" spans="1:4" x14ac:dyDescent="0.2">
      <c r="A5721" s="54">
        <v>5660</v>
      </c>
      <c r="B5721" s="1221">
        <f>'Revenues 9-14'!G5</f>
        <v>191882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191882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383764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4000</v>
      </c>
      <c r="C5730" s="13" t="s">
        <v>653</v>
      </c>
      <c r="D5730" s="13" t="str">
        <f t="shared" si="88"/>
        <v>Error?</v>
      </c>
    </row>
    <row r="5731" spans="1:4" x14ac:dyDescent="0.2">
      <c r="A5731" s="54">
        <v>5670</v>
      </c>
      <c r="B5731" s="1221">
        <f>'Revenues 9-14'!G65</f>
        <v>458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458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388222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56773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56773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6376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6376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63149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56775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56775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774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774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57549</v>
      </c>
      <c r="C6023" s="13" t="s">
        <v>653</v>
      </c>
      <c r="D6023" s="13" t="str">
        <f t="shared" si="93"/>
        <v>Error?</v>
      </c>
    </row>
    <row r="6024" spans="1:5" x14ac:dyDescent="0.2">
      <c r="A6024" s="54">
        <v>5963</v>
      </c>
      <c r="B6024" s="1221">
        <f>'Revenues 9-14'!G109</f>
        <v>388222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63149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57549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188772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45921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984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56940</v>
      </c>
      <c r="D6077" s="13" t="str">
        <f t="shared" si="93"/>
        <v>Error?</v>
      </c>
      <c r="E6077" s="13" t="s">
        <v>1083</v>
      </c>
    </row>
    <row r="6078" spans="1:5" x14ac:dyDescent="0.2">
      <c r="A6078">
        <v>6017</v>
      </c>
      <c r="B6078" s="1221">
        <f>'Short-Term Long-Term Debt 25'!E27</f>
        <v>56940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16220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108258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11785</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108258</v>
      </c>
      <c r="D6215" s="13" t="str">
        <f t="shared" si="96"/>
        <v>Error?</v>
      </c>
      <c r="E6215" s="13" t="s">
        <v>207</v>
      </c>
    </row>
    <row r="6216" spans="1:5" x14ac:dyDescent="0.2">
      <c r="A6216">
        <v>6155</v>
      </c>
      <c r="B6216" s="1221">
        <f>'Assets-Liab 5-6'!J41</f>
        <v>108258</v>
      </c>
      <c r="D6216" s="13" t="str">
        <f t="shared" si="96"/>
        <v>Error?</v>
      </c>
      <c r="E6216" s="13" t="s">
        <v>207</v>
      </c>
    </row>
    <row r="6217" spans="1:5" x14ac:dyDescent="0.2">
      <c r="A6217">
        <v>6156</v>
      </c>
      <c r="B6217" s="1221">
        <f>'Assets-Liab 5-6'!J4</f>
        <v>55781</v>
      </c>
      <c r="D6217" s="13" t="str">
        <f t="shared" si="96"/>
        <v>Error?</v>
      </c>
      <c r="E6217" s="13" t="s">
        <v>207</v>
      </c>
    </row>
    <row r="6218" spans="1:5" x14ac:dyDescent="0.2">
      <c r="A6218">
        <v>6157</v>
      </c>
      <c r="B6218" s="1221">
        <f>'Assets-Liab 5-6'!J5</f>
        <v>52477</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151367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151367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151367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132317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132317</v>
      </c>
      <c r="D6229" s="13" t="str">
        <f t="shared" si="96"/>
        <v>Error?</v>
      </c>
      <c r="E6229" s="13" t="s">
        <v>207</v>
      </c>
    </row>
    <row r="6230" spans="1:5" x14ac:dyDescent="0.2">
      <c r="A6230">
        <v>6169</v>
      </c>
      <c r="B6230" s="1221">
        <f>'Acct Summary 7-8'!J20</f>
        <v>19050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19050</v>
      </c>
      <c r="D6263" s="13" t="str">
        <f t="shared" si="96"/>
        <v>Error?</v>
      </c>
      <c r="E6263" s="13" t="s">
        <v>207</v>
      </c>
    </row>
    <row r="6264" spans="1:5" x14ac:dyDescent="0.2">
      <c r="A6264">
        <v>6203</v>
      </c>
      <c r="B6264" s="1221">
        <f>'Acct Summary 7-8'!J79</f>
        <v>89208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108258</v>
      </c>
      <c r="D6266" s="13" t="str">
        <f t="shared" si="96"/>
        <v>Error?</v>
      </c>
      <c r="E6266" s="13" t="s">
        <v>207</v>
      </c>
    </row>
    <row r="6267" spans="1:5" x14ac:dyDescent="0.2">
      <c r="A6267">
        <v>6206</v>
      </c>
      <c r="B6267" s="1221">
        <f>'Acct Summary 7-8'!C82</f>
        <v>-236212</v>
      </c>
      <c r="D6267" s="13" t="str">
        <f t="shared" si="96"/>
        <v>Error?</v>
      </c>
      <c r="E6267" s="13" t="s">
        <v>207</v>
      </c>
    </row>
    <row r="6268" spans="1:5" x14ac:dyDescent="0.2">
      <c r="A6268">
        <v>6207</v>
      </c>
      <c r="B6268" s="1221">
        <f>'Acct Summary 7-8'!D82</f>
        <v>165757</v>
      </c>
      <c r="D6268" s="13" t="str">
        <f t="shared" si="96"/>
        <v>Error?</v>
      </c>
      <c r="E6268" s="13" t="s">
        <v>207</v>
      </c>
    </row>
    <row r="6269" spans="1:5" x14ac:dyDescent="0.2">
      <c r="A6269">
        <v>6208</v>
      </c>
      <c r="B6269" s="1221">
        <f>'Acct Summary 7-8'!E82</f>
        <v>11910</v>
      </c>
      <c r="D6269" s="13" t="str">
        <f t="shared" si="96"/>
        <v>Error?</v>
      </c>
      <c r="E6269" s="13" t="s">
        <v>207</v>
      </c>
    </row>
    <row r="6270" spans="1:5" x14ac:dyDescent="0.2">
      <c r="A6270">
        <v>6209</v>
      </c>
      <c r="B6270" s="1221">
        <f>'Acct Summary 7-8'!F82</f>
        <v>-37349</v>
      </c>
      <c r="D6270" s="13" t="str">
        <f t="shared" si="96"/>
        <v>Error?</v>
      </c>
      <c r="E6270" s="13" t="s">
        <v>207</v>
      </c>
    </row>
    <row r="6271" spans="1:5" x14ac:dyDescent="0.2">
      <c r="A6271">
        <v>6210</v>
      </c>
      <c r="B6271" s="1221">
        <f>'Acct Summary 7-8'!G82</f>
        <v>-14421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56809</v>
      </c>
      <c r="D6273" s="13" t="str">
        <f t="shared" si="97"/>
        <v>Error?</v>
      </c>
      <c r="E6273" s="13" t="s">
        <v>207</v>
      </c>
    </row>
    <row r="6274" spans="1:5" x14ac:dyDescent="0.2">
      <c r="A6274">
        <v>6213</v>
      </c>
      <c r="B6274" s="1221">
        <f>'Acct Summary 7-8'!J82</f>
        <v>19050</v>
      </c>
      <c r="D6274" s="13" t="str">
        <f t="shared" si="97"/>
        <v>Error?</v>
      </c>
      <c r="E6274" s="13" t="s">
        <v>207</v>
      </c>
    </row>
    <row r="6275" spans="1:5" x14ac:dyDescent="0.2">
      <c r="A6275">
        <v>6214</v>
      </c>
      <c r="B6275" s="1221">
        <f>'Acct Summary 7-8'!K82</f>
        <v>63889</v>
      </c>
      <c r="D6275" s="13" t="str">
        <f t="shared" si="97"/>
        <v>Error?</v>
      </c>
      <c r="E6275" s="13" t="s">
        <v>207</v>
      </c>
    </row>
    <row r="6276" spans="1:5" x14ac:dyDescent="0.2">
      <c r="A6276">
        <v>6215</v>
      </c>
      <c r="B6276" s="1221">
        <f>'Acct Summary 7-8'!C83</f>
        <v>-0.26342013935354941</v>
      </c>
      <c r="D6276" s="13" t="str">
        <f t="shared" si="97"/>
        <v>Error?</v>
      </c>
      <c r="E6276" s="13" t="s">
        <v>207</v>
      </c>
    </row>
    <row r="6277" spans="1:5" x14ac:dyDescent="0.2">
      <c r="A6277">
        <v>6216</v>
      </c>
      <c r="B6277" s="1221">
        <f>'Acct Summary 7-8'!D83</f>
        <v>0.12823057785259406</v>
      </c>
      <c r="D6277" s="13" t="str">
        <f t="shared" si="97"/>
        <v>Error?</v>
      </c>
      <c r="E6277" s="13" t="s">
        <v>207</v>
      </c>
    </row>
    <row r="6278" spans="1:5" x14ac:dyDescent="0.2">
      <c r="A6278">
        <v>6217</v>
      </c>
      <c r="B6278" s="1221">
        <f>'Acct Summary 7-8'!E83</f>
        <v>7.0215362484598018E-2</v>
      </c>
      <c r="D6278" s="13" t="str">
        <f t="shared" si="97"/>
        <v>Error?</v>
      </c>
      <c r="E6278" s="13" t="s">
        <v>207</v>
      </c>
    </row>
    <row r="6279" spans="1:5" x14ac:dyDescent="0.2">
      <c r="A6279">
        <v>6218</v>
      </c>
      <c r="B6279" s="1221">
        <f>'Acct Summary 7-8'!F83</f>
        <v>-3.4772497057991091E-2</v>
      </c>
      <c r="D6279" s="13" t="str">
        <f t="shared" si="97"/>
        <v>Error?</v>
      </c>
      <c r="E6279" s="13" t="s">
        <v>207</v>
      </c>
    </row>
    <row r="6280" spans="1:5" x14ac:dyDescent="0.2">
      <c r="A6280">
        <v>6219</v>
      </c>
      <c r="B6280" s="1221">
        <f>'Acct Summary 7-8'!G83</f>
        <v>-1.0308814068196439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1.8738158568314834E-2</v>
      </c>
      <c r="D6282" s="13" t="str">
        <f t="shared" si="97"/>
        <v>Error?</v>
      </c>
      <c r="E6282" s="13" t="s">
        <v>207</v>
      </c>
    </row>
    <row r="6283" spans="1:5" x14ac:dyDescent="0.2">
      <c r="A6283">
        <v>6222</v>
      </c>
      <c r="B6283" s="1221">
        <f>'Acct Summary 7-8'!J83</f>
        <v>0.17596851964750873</v>
      </c>
      <c r="D6283" s="13" t="str">
        <f t="shared" si="97"/>
        <v>Error?</v>
      </c>
      <c r="E6283" s="13" t="s">
        <v>207</v>
      </c>
    </row>
    <row r="6284" spans="1:5" x14ac:dyDescent="0.2">
      <c r="A6284">
        <v>6223</v>
      </c>
      <c r="B6284" s="1221">
        <f>'Acct Summary 7-8'!K83</f>
        <v>0.26438541533037313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150990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150990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377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377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10035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151367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148156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212703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27889</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121990</v>
      </c>
      <c r="D6983" s="13" t="str">
        <f t="shared" si="108"/>
        <v>Error?</v>
      </c>
    </row>
    <row r="6984" spans="1:4" x14ac:dyDescent="0.2">
      <c r="A6984">
        <v>6923</v>
      </c>
      <c r="B6984" s="1221">
        <f>'Expenditures 15-22'!K86</f>
        <v>121990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25939</v>
      </c>
      <c r="D6987" s="13" t="str">
        <f t="shared" si="108"/>
        <v>Error?</v>
      </c>
    </row>
    <row r="6988" spans="1:4" x14ac:dyDescent="0.2">
      <c r="A6988">
        <v>6927</v>
      </c>
      <c r="B6988" s="1221">
        <f>'Expenditures 15-22'!K88</f>
        <v>25939</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147929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1455</v>
      </c>
      <c r="D7018" s="13" t="str">
        <f t="shared" si="108"/>
        <v>Error?</v>
      </c>
    </row>
    <row r="7019" spans="1:4" x14ac:dyDescent="0.2">
      <c r="A7019">
        <v>6958</v>
      </c>
      <c r="B7019" s="1221">
        <f>'Expenditures 15-22'!K112</f>
        <v>1455</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132317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151367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6634</v>
      </c>
      <c r="D7073" s="13" t="str">
        <f t="shared" si="109"/>
        <v>Error?</v>
      </c>
    </row>
    <row r="7074" spans="1:4" x14ac:dyDescent="0.2">
      <c r="A7074">
        <v>7013</v>
      </c>
      <c r="B7074" s="1221">
        <f>'Expenditures 15-22'!K210</f>
        <v>6634</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222</v>
      </c>
      <c r="D7079" s="13" t="str">
        <f t="shared" si="109"/>
        <v>Error?</v>
      </c>
    </row>
    <row r="7080" spans="1:4" x14ac:dyDescent="0.2">
      <c r="A7080">
        <v>7019</v>
      </c>
      <c r="B7080" s="1221">
        <f>'Expenditures 15-22'!K220</f>
        <v>222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55149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55149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58541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58541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500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500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18127</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18127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18127</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114190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132317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18127</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114190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132317</v>
      </c>
      <c r="D7224" s="13" t="str">
        <f t="shared" si="111"/>
        <v>Error?</v>
      </c>
    </row>
    <row r="7225" spans="1:4" x14ac:dyDescent="0.2">
      <c r="A7225">
        <v>7164</v>
      </c>
      <c r="B7225" s="1221">
        <f>'Expenditures 15-22'!K332</f>
        <v>19050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30346</v>
      </c>
      <c r="D7246" s="13" t="str">
        <f t="shared" si="112"/>
        <v>Error?</v>
      </c>
    </row>
    <row r="7247" spans="1:4" x14ac:dyDescent="0.2">
      <c r="A7247">
        <f t="shared" si="113"/>
        <v>7186</v>
      </c>
      <c r="B7247" s="1221">
        <f>'Expenditures 15-22'!E7</f>
        <v>12945</v>
      </c>
      <c r="D7247" s="13" t="str">
        <f t="shared" si="112"/>
        <v>Error?</v>
      </c>
    </row>
    <row r="7248" spans="1:4" x14ac:dyDescent="0.2">
      <c r="A7248">
        <f t="shared" si="113"/>
        <v>7187</v>
      </c>
      <c r="B7248" s="1221">
        <f>'Expenditures 15-22'!F7</f>
        <v>21256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16374</v>
      </c>
      <c r="D7263" s="13" t="str">
        <f t="shared" si="112"/>
        <v>Error?</v>
      </c>
    </row>
    <row r="7264" spans="1:4" x14ac:dyDescent="0.2">
      <c r="A7264">
        <f t="shared" si="113"/>
        <v>7203</v>
      </c>
      <c r="B7264" s="1221">
        <f>'Expenditures 15-22'!D17</f>
        <v>3652</v>
      </c>
      <c r="D7264" s="13" t="str">
        <f t="shared" si="112"/>
        <v>Error?</v>
      </c>
    </row>
    <row r="7265" spans="1:5" x14ac:dyDescent="0.2">
      <c r="A7265">
        <f t="shared" si="113"/>
        <v>7204</v>
      </c>
      <c r="B7265" s="1221">
        <f>'Expenditures 15-22'!E17</f>
        <v>6771</v>
      </c>
      <c r="D7265" s="13" t="str">
        <f t="shared" si="112"/>
        <v>Error?</v>
      </c>
    </row>
    <row r="7266" spans="1:5" x14ac:dyDescent="0.2">
      <c r="A7266">
        <f t="shared" si="113"/>
        <v>7205</v>
      </c>
      <c r="B7266" s="1221">
        <f>'Expenditures 15-22'!F17</f>
        <v>1092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5817</v>
      </c>
      <c r="D7615" s="13" t="str">
        <f t="shared" ref="D7615:D7678" si="124">IF(ISBLANK(B7615),"OK",IF(A7615-B7615=0,"OK","Error?"))</f>
        <v>Error?</v>
      </c>
      <c r="E7615" s="13" t="s">
        <v>20</v>
      </c>
    </row>
    <row r="7616" spans="1:5" x14ac:dyDescent="0.2">
      <c r="A7616">
        <f t="shared" si="123"/>
        <v>7555</v>
      </c>
      <c r="B7616" s="1221">
        <f>'Cap Outlay Deprec 27'!D14</f>
        <v>614</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6431</v>
      </c>
      <c r="D7618" s="13" t="str">
        <f t="shared" si="124"/>
        <v>Error?</v>
      </c>
      <c r="E7618" s="13" t="s">
        <v>20</v>
      </c>
    </row>
    <row r="7619" spans="1:5" x14ac:dyDescent="0.2">
      <c r="A7619">
        <f t="shared" si="123"/>
        <v>7558</v>
      </c>
      <c r="B7619" s="1221">
        <f>'Cap Outlay Deprec 27'!H14</f>
        <v>5017</v>
      </c>
      <c r="D7619" s="13" t="str">
        <f t="shared" si="124"/>
        <v>Error?</v>
      </c>
      <c r="E7619" s="13" t="s">
        <v>20</v>
      </c>
    </row>
    <row r="7620" spans="1:5" x14ac:dyDescent="0.2">
      <c r="A7620">
        <f t="shared" si="123"/>
        <v>7559</v>
      </c>
      <c r="B7620" s="1221">
        <f>'Cap Outlay Deprec 27'!I14</f>
        <v>1005</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6022</v>
      </c>
      <c r="D7622" s="13" t="str">
        <f t="shared" si="124"/>
        <v>Error?</v>
      </c>
      <c r="E7622" s="13" t="s">
        <v>20</v>
      </c>
    </row>
    <row r="7623" spans="1:5" x14ac:dyDescent="0.2">
      <c r="A7623">
        <f t="shared" si="123"/>
        <v>7562</v>
      </c>
      <c r="B7623" s="1221">
        <f>'Cap Outlay Deprec 27'!L14</f>
        <v>409</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573482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10035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11243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21278</v>
      </c>
      <c r="D7719" s="13" t="str">
        <f t="shared" si="126"/>
        <v>Error?</v>
      </c>
      <c r="E7719" s="13" t="s">
        <v>968</v>
      </c>
    </row>
    <row r="7720" spans="1:6" x14ac:dyDescent="0.2">
      <c r="A7720">
        <v>7659</v>
      </c>
      <c r="B7720" s="1221">
        <f>'Rest Tax Levies-Tort Im 26'!H14</f>
        <v>45420</v>
      </c>
      <c r="D7720" s="13" t="str">
        <f t="shared" si="126"/>
        <v>Error?</v>
      </c>
      <c r="E7720" s="13" t="s">
        <v>968</v>
      </c>
    </row>
    <row r="7721" spans="1:6" x14ac:dyDescent="0.2">
      <c r="A7721">
        <v>7660</v>
      </c>
      <c r="B7721" s="1221">
        <f>'Rest Tax Levies-Tort Im 26'!K14</f>
        <v>21278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1771</v>
      </c>
    </row>
    <row r="7757" spans="1:6" x14ac:dyDescent="0.2">
      <c r="A7757">
        <v>7696</v>
      </c>
      <c r="B7757" s="1221">
        <f>'Aud Quest 2'!E87</f>
        <v>0</v>
      </c>
      <c r="D7757" s="13" t="str">
        <f t="shared" si="127"/>
        <v>Error?</v>
      </c>
      <c r="E7757" s="23" t="s">
        <v>1592</v>
      </c>
      <c r="F7757" t="s">
        <v>1771</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dcmitype/"/>
    <ds:schemaRef ds:uri="4d435f69-8686-490b-bd6d-b153bf22ab50"/>
    <ds:schemaRef ds:uri="http://purl.org/dc/term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elements/1.1/"/>
    <ds:schemaRef ds:uri="d21dc803-237d-4c68-8692-8d731fd29118"/>
    <ds:schemaRef ds:uri="6ce3111e-7420-4802-b50a-75d4e9a0b98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2017-09-25T17:39:40Z</cp:lastPrinted>
  <dcterms:created xsi:type="dcterms:W3CDTF">2003-10-29T19:06:34Z</dcterms:created>
  <dcterms:modified xsi:type="dcterms:W3CDTF">2017-10-18T19:24:25Z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Central Community Unit School Dist #4</vt:lpwstr>
  </property>
  <property fmtid="{D5CDD505-2E9C-101B-9397-08002B2CF9AE}" pid="6" name="PPC_Template_Engagement_Date">
    <vt:lpwstr>6/30/2017</vt:lpwstr>
  </property>
</Properties>
</file>